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6\"/>
    </mc:Choice>
  </mc:AlternateContent>
  <bookViews>
    <workbookView xWindow="0" yWindow="0" windowWidth="28800" windowHeight="15090" tabRatio="866"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29" i="22" l="1"/>
  <c r="B51" i="22"/>
  <c r="B47" i="22"/>
  <c r="A15" i="5" l="1"/>
  <c r="A15" i="16"/>
  <c r="A12" i="16"/>
  <c r="A15" i="23"/>
  <c r="A5" i="16" l="1"/>
  <c r="C48" i="7"/>
  <c r="C49" i="7"/>
  <c r="B30" i="22" l="1"/>
  <c r="B61" i="22" l="1"/>
  <c r="B45" i="22" l="1"/>
  <c r="A12" i="23" l="1"/>
  <c r="B34" i="22" l="1"/>
  <c r="B38" i="22"/>
  <c r="B54" i="22" s="1"/>
  <c r="A12" i="5"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B32" i="22" l="1"/>
  <c r="B59" i="22"/>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<sst xmlns="http://schemas.openxmlformats.org/spreadsheetml/2006/main" count="1387" uniqueCount="646">
  <si>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</si>
  <si>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</si>
  <si>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</si>
  <si>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</si>
  <si>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</si>
  <si>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</si>
  <si>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</si>
  <si>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</si>
  <si>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</si>
  <si>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</si>
  <si>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</si>
  <si>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</si>
  <si>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</si>
  <si>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</si>
  <si>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</si>
  <si>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</si>
  <si>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</si>
  <si>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</si>
  <si>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</si>
  <si>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</si>
  <si>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</si>
  <si>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</si>
  <si>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</si>
  <si>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</si>
  <si>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</si>
  <si>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</si>
  <si>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</si>
  <si>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</si>
  <si>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</si>
  <si>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</si>
  <si>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</si>
  <si>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</si>
  <si>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</si>
  <si>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</si>
  <si>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</si>
  <si>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</si>
  <si>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</si>
  <si>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</si>
  <si>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</si>
  <si>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</si>
  <si>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</si>
  <si>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</si>
  <si>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</si>
  <si>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</si>
  <si>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</si>
  <si>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</si>
  <si>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</si>
  <si>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</si>
  <si>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</si>
  <si>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</si>
  <si>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</si>
  <si>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</si>
  <si>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</si>
  <si>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</si>
  <si>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</si>
  <si>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</si>
  <si>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</si>
  <si>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</si>
  <si>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</si>
  <si>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</si>
  <si>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</si>
  <si>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</si>
  <si>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</si>
  <si>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</si>
  <si>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</si>
  <si>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</si>
  <si>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</si>
  <si>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</si>
  <si>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</si>
  <si>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</si>
  <si>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</si>
  <si>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</si>
  <si>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</si>
  <si>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</si>
  <si>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</si>
  <si>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</si>
  <si>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</si>
  <si>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</si>
  <si>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</si>
  <si>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</si>
  <si>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</si>
  <si>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</si>
  <si>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</si>
  <si>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</si>
  <si>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</si>
  <si>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</si>
  <si>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</si>
  <si>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</si>
  <si>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</si>
  <si>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</si>
  <si>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</si>
  <si>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</si>
  <si>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</si>
  <si>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</si>
  <si>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</si>
  <si>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</si>
  <si>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</si>
  <si>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</si>
  <si>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</si>
  <si>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</si>
  <si>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</si>
  <si>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</si>
  <si>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</si>
  <si>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</si>
  <si>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</si>
  <si>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</si>
  <si>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</si>
  <si>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</si>
  <si>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</si>
  <si>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</si>
  <si>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</si>
  <si>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</si>
  <si>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</si>
  <si>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</si>
  <si>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</si>
  <si>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</si>
  <si>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</si>
  <si>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</si>
  <si>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</si>
  <si>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</si>
  <si>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</si>
  <si>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</si>
  <si>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</si>
  <si>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</si>
  <si>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</si>
  <si>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</si>
  <si>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</si>
  <si>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</si>
  <si>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</si>
  <si>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</si>
  <si>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</si>
  <si>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</si>
  <si>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</si>
  <si>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</si>
  <si>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</si>
  <si>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</si>
  <si>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</si>
  <si>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</si>
  <si>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</si>
  <si>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</si>
  <si>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</si>
  <si>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</si>
  <si>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</si>
  <si>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</si>
  <si>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</si>
  <si>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</si>
  <si>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</si>
  <si>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</si>
  <si>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</si>
  <si>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</si>
  <si>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</si>
  <si>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</si>
  <si>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</si>
  <si>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</si>
  <si>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</si>
  <si>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</si>
  <si>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</si>
  <si>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</si>
  <si>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</si>
  <si>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</si>
  <si>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</si>
  <si>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</si>
  <si>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</si>
  <si>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</si>
  <si>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</si>
  <si>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</si>
  <si>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</si>
  <si>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</si>
  <si>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</si>
  <si>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</si>
  <si>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</si>
  <si>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</si>
  <si>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</si>
  <si>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</si>
  <si>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</si>
  <si>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</si>
  <si>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</si>
  <si>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</si>
  <si>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</si>
  <si>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</si>
  <si>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</si>
  <si>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</si>
  <si>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</si>
  <si>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</si>
  <si>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</si>
  <si>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</si>
  <si>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</si>
  <si>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</si>
  <si>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</si>
  <si>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</si>
  <si>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</si>
  <si>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</si>
  <si>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</si>
  <si>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</si>
  <si>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</si>
  <si>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</si>
  <si>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</si>
  <si>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</si>
  <si>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</si>
  <si>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</si>
  <si>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</si>
  <si>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</si>
  <si>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</si>
  <si>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</si>
  <si>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</si>
  <si>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</si>
  <si>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</si>
  <si>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</si>
  <si>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</si>
  <si>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</si>
  <si>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</si>
  <si>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</si>
  <si>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</si>
  <si>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</si>
  <si>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</si>
  <si>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</si>
  <si>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</si>
  <si>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</si>
  <si>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</si>
  <si>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</si>
  <si>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</si>
  <si>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</si>
  <si>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</si>
  <si>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</si>
  <si>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</si>
  <si>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</si>
  <si>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</si>
  <si>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</si>
  <si>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</si>
  <si>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</si>
  <si>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</si>
  <si>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</si>
  <si>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</si>
  <si>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</si>
  <si>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</si>
  <si>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</si>
  <si>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</si>
  <si>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</si>
  <si>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</si>
  <si>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</si>
  <si>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</si>
  <si>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</si>
  <si>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</si>
  <si>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</si>
  <si>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</si>
  <si>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</si>
  <si>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</si>
  <si>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</si>
  <si>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</si>
  <si>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</si>
  <si>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</si>
  <si>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</si>
  <si>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</si>
  <si>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</si>
  <si>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</si>
  <si>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</si>
  <si>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</si>
  <si>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</si>
  <si>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</si>
  <si>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</si>
  <si>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</si>
  <si>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</si>
  <si>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</si>
  <si>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</si>
  <si>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</si>
  <si>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</si>
  <si>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</si>
  <si>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</si>
  <si>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</si>
  <si>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</si>
  <si>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</si>
  <si>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</si>
  <si>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</si>
  <si>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</si>
  <si>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</si>
  <si>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</si>
  <si>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</si>
  <si>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</si>
  <si>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</si>
  <si>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</si>
  <si>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</si>
  <si>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</si>
  <si>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</si>
  <si>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</si>
  <si>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</si>
  <si>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</si>
  <si>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</si>
  <si>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</si>
  <si>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</si>
  <si>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</si>
  <si>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</si>
  <si>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</si>
  <si>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</si>
  <si>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</si>
  <si>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</si>
  <si>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</si>
  <si>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</si>
  <si>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</si>
  <si>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</si>
  <si>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</si>
  <si>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</si>
  <si>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</si>
  <si>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</si>
  <si>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</si>
  <si>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</si>
  <si>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</si>
  <si>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</si>
  <si>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</si>
  <si>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</si>
  <si>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</si>
  <si>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</si>
  <si>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</si>
  <si>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</si>
  <si>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</si>
  <si>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</si>
  <si>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</si>
  <si>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</si>
  <si>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</si>
  <si>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</si>
  <si>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</si>
  <si>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</si>
  <si>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</si>
  <si>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</si>
  <si>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</si>
  <si>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</si>
  <si>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</si>
  <si>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</si>
  <si>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</si>
  <si>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</si>
  <si>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</si>
  <si>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</si>
  <si>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</si>
  <si>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</si>
  <si>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</si>
  <si>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</si>
  <si>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</si>
  <si>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</si>
  <si>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</si>
  <si>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</si>
  <si>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</si>
  <si>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</si>
  <si>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</si>
  <si>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</si>
  <si>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</si>
  <si>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</si>
  <si>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</si>
  <si>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</si>
  <si>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</si>
  <si>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</si>
  <si>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</si>
  <si>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</si>
  <si>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</si>
  <si>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</si>
  <si>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</si>
  <si>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</si>
  <si>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</si>
  <si>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</si>
  <si>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</si>
  <si>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</si>
  <si>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</si>
  <si>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</si>
  <si>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</si>
  <si>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</si>
  <si>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</si>
  <si>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</si>
  <si>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</si>
  <si>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</si>
  <si>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</si>
  <si>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</si>
  <si>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</si>
  <si>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</si>
  <si>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</si>
  <si>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</si>
  <si>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</si>
  <si>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</si>
  <si>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</si>
  <si>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</si>
  <si>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</si>
  <si>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</si>
  <si>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</si>
  <si>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</si>
  <si>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</si>
  <si>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</si>
  <si>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</si>
  <si>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</si>
  <si>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</si>
  <si>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</si>
  <si>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</si>
  <si>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</si>
  <si>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</si>
  <si>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</si>
  <si>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</si>
  <si>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</si>
  <si>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</si>
  <si>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</si>
  <si>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</si>
  <si>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</si>
  <si>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</si>
  <si>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</si>
  <si>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</si>
  <si>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</si>
  <si>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</si>
  <si>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</si>
  <si>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</si>
  <si>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</si>
  <si>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</si>
  <si>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</si>
  <si>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</si>
  <si>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</si>
  <si>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</si>
  <si>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</si>
  <si>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</si>
  <si>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</si>
  <si>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</si>
  <si>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</si>
  <si>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</si>
  <si>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</si>
  <si>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</si>
  <si>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</si>
  <si>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</si>
  <si>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</si>
  <si>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</si>
  <si>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</si>
  <si>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</si>
  <si>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</si>
  <si>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</si>
  <si>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</si>
  <si>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</si>
  <si>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</si>
  <si>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</si>
  <si>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</si>
  <si>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</si>
  <si>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</si>
  <si>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</si>
  <si>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</si>
  <si>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</si>
  <si>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</si>
  <si>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</si>
  <si>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</si>
  <si>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</si>
  <si>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</si>
  <si>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</si>
  <si>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</si>
  <si>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</si>
  <si>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</si>
  <si>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</si>
  <si>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</si>
  <si>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</si>
  <si>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</si>
  <si>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</si>
  <si>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</si>
  <si>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</si>
  <si>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</si>
  <si>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</si>
  <si>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</si>
  <si>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</si>
  <si>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</si>
  <si>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</si>
  <si>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</si>
  <si>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</si>
  <si>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</si>
  <si>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</si>
  <si>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 xml:space="preserve"> - по договору ПИР (ЗАО Группа компаний «Электрощит-ТМ Самара» 07-231/11 от 16.05.2011г.):</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</si>
  <si>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</si>
  <si>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</si>
  <si>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</si>
  <si>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</si>
  <si>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</si>
  <si>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</si>
  <si>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</si>
  <si>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 рамках данного инвестиционного проекта планируется осуществить: 
- установку элегазового выключателя ВЭБ-110 в перемычке подстанции 110 кВ КНС-28 (расширение существующей схемы ОРУ-110 до схемы 110-5Н); 
- перевод ПС КНС-28 на схему подключения шлейфовым заходом одной цепи ВЛ-110 кВ Космос – Самотлор; 
- замену существующих выключателей 110 кВ типа ВМТ на элегазовые ВЭБ-110; 
- замену существующих выключателей 35 кВ типа С-35 на элегазовые ВГБ-35; 
- разъединителей РНДЗ-110 на разъединители типа РН-СЭЩ-110 с моторными приводами главных и заземляющих ножей;  
- установку в ремонтной перемычке элегазовых трансформаторов тока типа ТРГ-110 для обеспечения питания основных и резервных защит ВЛ-110 кВ; 
-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</si>
  <si>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В-110 1Т</t>
  </si>
  <si>
    <t>В-110 2Т</t>
  </si>
  <si>
    <t xml:space="preserve"> -</t>
  </si>
  <si>
    <t>ВМТ-110б-1250/25</t>
  </si>
  <si>
    <t>В-35 1Т</t>
  </si>
  <si>
    <t>В-35 ф.№1</t>
  </si>
  <si>
    <t>В-35 ф.№2</t>
  </si>
  <si>
    <t>В-35 2Т</t>
  </si>
  <si>
    <t>В-35 ф.№3</t>
  </si>
  <si>
    <t>В-35 ф.№4</t>
  </si>
  <si>
    <t xml:space="preserve">СВ-35 </t>
  </si>
  <si>
    <t>С-35-630/10</t>
  </si>
  <si>
    <t>СВ-110</t>
  </si>
  <si>
    <t xml:space="preserve">      -</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</si>
  <si>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</si>
  <si>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</si>
  <si>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</si>
  <si>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</si>
  <si>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</si>
  <si>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</si>
  <si>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</si>
  <si>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</si>
  <si>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КТП СЭЩ Б(М)-110-5Н-Х/35-9-3/6-2х40000-КРУ  СЭЩ-59-Л-Б-1-85-ХЛ1 - 1 комплект;                                                                                                                             ВЭБ-110 – 3шт;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</si>
  <si>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</si>
  <si>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</si>
  <si>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</si>
  <si>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</si>
  <si>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</si>
  <si>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</si>
  <si>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</si>
  <si>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 шт.; показатель замены выключателей (35 кВ) -7 шт.</t>
  </si>
  <si>
    <t>Увеличение показателя замены выключателей (110 кВ) - 3 шт.                                                                                                             Увеличение показателя замены выключателей (35 кВ) - 7 шт.</t>
  </si>
  <si>
    <t>Удельная стоимость замены выключателей (110 кВ) - 42,56  млн. рублей                                                                                                           Удельная стоимость замены выключателей (35 кВ) - 18,24 млн. рублей</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</si>
  <si>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</si>
  <si>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</si>
  <si>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</si>
  <si>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</si>
  <si>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</si>
  <si>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</si>
  <si>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</si>
  <si>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</si>
  <si>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</si>
  <si>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</si>
  <si>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</si>
  <si>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</si>
  <si>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</si>
  <si>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</si>
  <si>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</si>
  <si>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</si>
  <si>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</si>
  <si>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</si>
  <si>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 по договору ПИР (договор 26Р-72/18 от 04.04.2018 . ООО "РДК "Электрические сети"):</t>
  </si>
  <si>
    <t xml:space="preserve"> - по прочим договорам (объем заключенного договора 0138/14-07-ДА от 24.06.2014 . Депприродресурс и несырьевого сектора экономики Югры)</t>
  </si>
  <si>
    <t>ЗАО Группа компаний «Электрощит-ТМ Самара», ООО "РДК "Электрические сети"</t>
  </si>
  <si>
    <t xml:space="preserve"> </t>
  </si>
  <si>
    <t>от «__» _____ 201__ г. №___</t>
  </si>
  <si>
    <t>шт</t>
  </si>
  <si>
    <t>2010-2012</t>
  </si>
  <si>
    <t>ПС КНС-28</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</si>
  <si>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</si>
  <si>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</si>
  <si>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</si>
  <si>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</si>
  <si>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</si>
  <si>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</si>
  <si>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</si>
  <si>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</si>
  <si>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</si>
  <si>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</si>
  <si>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</si>
  <si>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</si>
  <si>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</si>
  <si>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</si>
  <si>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</si>
  <si>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</si>
  <si>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</si>
  <si>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</si>
  <si>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</si>
  <si>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</si>
  <si>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</si>
  <si>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</si>
  <si>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</si>
  <si>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</si>
  <si>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</si>
  <si>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</si>
  <si>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</si>
  <si>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</si>
  <si>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</si>
  <si>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</si>
  <si>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</si>
  <si>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</si>
  <si>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</si>
  <si>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</si>
  <si>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</si>
  <si>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</si>
  <si>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</si>
  <si>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</si>
  <si>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</si>
  <si>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</si>
  <si>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t>
  </si>
  <si>
    <t>С</t>
  </si>
  <si>
    <t>Приказ 27-Э от 25.10.2016г.</t>
  </si>
  <si>
    <t xml:space="preserve">  Филиал АО "Россети Тюмень" Нижневартовские электрические сети</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</si>
  <si>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</si>
  <si>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</si>
  <si>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</si>
  <si>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</si>
  <si>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</si>
  <si>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</si>
  <si>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</si>
  <si>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</si>
  <si>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</si>
  <si>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</si>
  <si>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</si>
  <si>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</si>
  <si>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</si>
  <si>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</si>
  <si>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</si>
  <si>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</si>
  <si>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</si>
  <si>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</si>
  <si>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</si>
  <si>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</si>
  <si>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</si>
  <si>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</si>
  <si>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</si>
  <si>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</si>
  <si>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</si>
  <si>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</si>
  <si>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</si>
  <si>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</si>
  <si>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</si>
  <si>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</si>
  <si>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</si>
  <si>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</si>
  <si>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</si>
  <si>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</si>
  <si>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Акт от 19.07.2017г.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</si>
  <si>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</si>
  <si>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</si>
  <si>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</si>
  <si>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</si>
  <si>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</si>
  <si>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</si>
  <si>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</si>
  <si>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 по состоянию на 01.01.2022</t>
  </si>
  <si>
    <t>Сметная стоимость проекта в ценах 2016 года с НДС, млн. руб.</t>
  </si>
  <si>
    <t>15.03.2023-05.08.2023</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</si>
  <si>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</si>
  <si>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</si>
  <si>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</si>
  <si>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</si>
  <si>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</si>
  <si>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</si>
  <si>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</si>
  <si>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</si>
  <si>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</si>
  <si>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</si>
  <si>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</si>
  <si>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</si>
  <si>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</si>
  <si>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</si>
  <si>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</si>
  <si>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135 шт.</t>
  </si>
  <si>
    <t>Акт от 14.09.2021г. ТОБ проводилось комиссией НВЭС</t>
  </si>
  <si>
    <t>нд</t>
  </si>
  <si>
    <t>Год раскрытия информации: 2023 год</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</si>
  <si>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</si>
  <si>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Факт 2022 года </t>
  </si>
  <si>
    <t>по состоянию на 01.01.2023</t>
  </si>
  <si>
    <t>Отставание от установленного срока в связи с необходимость изменения технических решений (исключение мероприятий по расширению ОРУ до схемы 110 5-Н) и, как следствие, корректировки ПСД на основании протокола тех. совета АО "Россети Тюмень" от 18.08.2022 №31/22-ГИ.</t>
  </si>
  <si>
    <t xml:space="preserve">Проведение ТЗП и заключение договора на корректировку ПСД с исключением мероприятий по расширению ОРУ до схемы 110 5-Н планируется в 1-2 квартале 2023 г. При корректировки ИПР планируется перенос срока окончания реализации проекта на 2025 год. </t>
  </si>
  <si>
    <r>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4</t>
    </r>
    <r>
      <rPr>
        <b/>
        <sz val="11"/>
        <color theme="1"/>
        <rFont val="Times New Roman"/>
        <family val="1"/>
        <charset val="204"/>
      </rPr>
      <t xml:space="preserve">.088,37 </t>
    </r>
    <r>
      <rPr>
        <sz val="11"/>
        <color theme="1"/>
        <rFont val="Times New Roman"/>
        <family val="1"/>
        <charset val="204"/>
      </rPr>
      <t>руб.</t>
    </r>
  </si>
  <si>
    <r>
      <t xml:space="preserve">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t>
    </r>
    <r>
      <rPr>
        <b/>
        <sz val="11"/>
        <color theme="1"/>
        <rFont val="Times New Roman"/>
        <family val="1"/>
        <charset val="204"/>
      </rPr>
      <t xml:space="preserve">4.519.006,55 </t>
    </r>
    <r>
      <rPr>
        <sz val="11"/>
        <color theme="1"/>
        <rFont val="Times New Roman"/>
        <family val="1"/>
        <charset val="204"/>
      </rPr>
      <t>руб. с НДС</t>
    </r>
  </si>
  <si>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38.483,92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</si>
</sst>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1"/>
      <color indexed="8"/>
      <name val="Times New Roman"/>
      <family val="1"/>
      <charset val="204"/>
    </font>
    <font>
      <sz val="11"/>
      <name val="Times New Roman"/>
      <family val="1"/>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165" fontId="6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60" fillId="0" borderId="0"/>
    <xf numFmtId="164" fontId="60" fillId="0" borderId="0" applyFont="0" applyFill="0" applyBorder="0" applyAlignment="0" applyProtection="0"/>
    <xf numFmtId="0" fontId="11" fillId="0" borderId="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vertical="center"/>
    </xf>
    <xf numFmtId="14" fontId="11" fillId="0" borderId="0" xfId="62" applyNumberFormat="1" applyFont="1" applyFill="1" applyAlignment="1">
      <alignment horizontal="left"/>
    </xf>
    <xf numFmtId="0" fontId="11" fillId="0" borderId="0" xfId="62" applyFont="1" applyFill="1" applyAlignment="1">
      <alignment horizontal="center" vertical="center"/>
    </xf>
    <xf numFmtId="0" fontId="59"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36" fillId="0" borderId="1" xfId="49" applyFont="1" applyBorder="1"/>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63" fillId="0" borderId="0" xfId="0" applyFont="1" applyAlignment="1">
      <alignment vertical="center"/>
    </xf>
    <xf numFmtId="0" fontId="42" fillId="25" borderId="30"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8" fillId="0" borderId="0" xfId="50" applyFont="1" applyAlignment="1"/>
    <xf numFmtId="0" fontId="70"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70"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66" fillId="0" borderId="0" xfId="50" applyNumberFormat="1" applyFont="1" applyAlignment="1">
      <alignment vertical="center"/>
    </xf>
    <xf numFmtId="49" fontId="70" fillId="0" borderId="0" xfId="50" applyNumberFormat="1" applyFont="1" applyAlignment="1">
      <alignment vertical="center"/>
    </xf>
    <xf numFmtId="0" fontId="68" fillId="0" borderId="0" xfId="50" applyFont="1" applyAlignment="1">
      <alignment vertical="center"/>
    </xf>
    <xf numFmtId="0" fontId="36" fillId="0" borderId="51"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2"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 fontId="36" fillId="0" borderId="10" xfId="49" applyNumberFormat="1" applyFont="1" applyBorder="1" applyAlignment="1">
      <alignment horizontal="center" vertical="center" wrapText="1"/>
    </xf>
    <xf numFmtId="49" fontId="36" fillId="0" borderId="10" xfId="49" applyNumberFormat="1" applyFont="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1" fontId="36" fillId="0" borderId="10" xfId="49" applyNumberFormat="1" applyFont="1" applyBorder="1" applyAlignment="1">
      <alignment horizontal="center" vertical="center"/>
    </xf>
    <xf numFmtId="49" fontId="36" fillId="0" borderId="10" xfId="49" applyNumberFormat="1" applyFont="1" applyBorder="1" applyAlignment="1">
      <alignment horizontal="center" vertical="center"/>
    </xf>
    <xf numFmtId="3" fontId="36" fillId="0" borderId="10"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14" fontId="36" fillId="0" borderId="10" xfId="49" applyNumberFormat="1" applyFont="1" applyBorder="1" applyAlignment="1">
      <alignment horizontal="center" vertical="center"/>
    </xf>
    <xf numFmtId="1" fontId="36" fillId="0" borderId="1" xfId="49" applyNumberFormat="1" applyFont="1" applyBorder="1" applyAlignment="1">
      <alignment horizontal="center" vertical="center" wrapText="1"/>
    </xf>
    <xf numFmtId="0" fontId="36" fillId="0" borderId="1" xfId="49" applyFont="1" applyBorder="1" applyAlignment="1">
      <alignment horizontal="center" wrapText="1"/>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1" fillId="24" borderId="35" xfId="2" applyFont="1" applyFill="1" applyBorder="1" applyAlignment="1">
      <alignment horizontal="justify"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xf numFmtId="170" fontId="36" fillId="27" borderId="51" xfId="0" applyNumberFormat="1" applyFont="1" applyFill="1" applyBorder="1" applyAlignment="1">
      <alignment horizontal="left" vertical="center" wrapText="1"/>
    </xf>
    <xf numFmtId="10" fontId="36" fillId="0" borderId="51" xfId="68"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 fillId="0" borderId="36" xfId="0" applyFont="1" applyFill="1" applyBorder="1" applyAlignment="1">
      <alignment wrapText="1"/>
    </xf>
    <xf numFmtId="0" fontId="74" fillId="0" borderId="10" xfId="0" applyFont="1" applyFill="1" applyBorder="1" applyAlignment="1">
      <alignment horizontal="center" vertical="center" wrapText="1"/>
    </xf>
    <xf numFmtId="0" fontId="58" fillId="0" borderId="0" xfId="67" applyFont="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wrapText="1"/>
    </xf>
    <xf numFmtId="49" fontId="73" fillId="0" borderId="1" xfId="0" applyNumberFormat="1" applyFont="1" applyFill="1" applyBorder="1" applyAlignment="1">
      <alignment horizontal="center" vertical="center" wrapText="1"/>
    </xf>
    <xf numFmtId="171"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2" fillId="0" borderId="0" xfId="1" applyFont="1" applyAlignment="1">
      <alignment horizontal="center" vertical="center" wrapText="1"/>
    </xf>
    <xf numFmtId="0" fontId="5" fillId="0" borderId="0" xfId="1" applyFont="1" applyAlignment="1">
      <alignment horizontal="center" vertical="center" wrapText="1"/>
    </xf>
    <xf numFmtId="0" fontId="6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wrapText="1"/>
    </xf>
    <xf numFmtId="0" fontId="67" fillId="0" borderId="0" xfId="1" applyFont="1" applyAlignment="1">
      <alignment horizontal="center" vertical="center"/>
    </xf>
    <xf numFmtId="0" fontId="69" fillId="0" borderId="37"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9" fillId="0" borderId="20" xfId="50" applyFont="1" applyBorder="1" applyAlignment="1">
      <alignment horizontal="center"/>
    </xf>
    <xf numFmtId="0" fontId="66" fillId="0" borderId="0" xfId="50" applyFont="1" applyFill="1" applyAlignment="1"/>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6" fillId="0" borderId="4" xfId="50" applyFont="1" applyFill="1" applyBorder="1" applyAlignment="1">
      <alignment horizontal="center" vertical="center"/>
    </xf>
    <xf numFmtId="0" fontId="68" fillId="0" borderId="3" xfId="50" applyFont="1" applyBorder="1"/>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71"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24" borderId="10" xfId="2" applyNumberFormat="1" applyFont="1" applyFill="1" applyBorder="1" applyAlignment="1">
      <alignment horizontal="left" vertical="top" wrapText="1"/>
    </xf>
    <xf numFmtId="0" fontId="0" fillId="24" borderId="6" xfId="0" applyFill="1" applyBorder="1" applyAlignment="1">
      <alignment wrapText="1"/>
    </xf>
    <xf numFmtId="0" fontId="0" fillId="24" borderId="2" xfId="0" applyFill="1" applyBorder="1" applyAlignment="1">
      <alignment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5" zoomScaleNormal="75" workbookViewId="0">
      <selection activeCell="E1" sqref="E1:J1048576"/>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22" t="s">
        <v>637</v>
      </c>
      <c r="B5" s="322"/>
      <c r="C5" s="322"/>
      <c r="D5" s="111"/>
    </row>
    <row r="6" spans="1:16" s="16" customFormat="1" ht="15.75" x14ac:dyDescent="0.2">
      <c r="A6" s="126"/>
    </row>
    <row r="7" spans="1:16" s="16" customFormat="1" ht="18.75" x14ac:dyDescent="0.2">
      <c r="A7" s="325" t="s">
        <v>7</v>
      </c>
      <c r="B7" s="325"/>
      <c r="C7" s="325"/>
      <c r="D7" s="127"/>
      <c r="E7" s="127"/>
      <c r="F7" s="127"/>
      <c r="G7" s="127"/>
      <c r="H7" s="127"/>
      <c r="I7" s="127"/>
      <c r="J7" s="127"/>
      <c r="K7" s="127"/>
      <c r="L7" s="127"/>
      <c r="M7" s="127"/>
      <c r="N7" s="127"/>
      <c r="O7" s="127"/>
      <c r="P7" s="127"/>
    </row>
    <row r="8" spans="1:16" s="16" customFormat="1" ht="18.75" x14ac:dyDescent="0.2">
      <c r="A8" s="278"/>
      <c r="B8" s="278"/>
      <c r="C8" s="278"/>
      <c r="D8" s="280"/>
      <c r="E8" s="127"/>
      <c r="F8" s="127"/>
      <c r="G8" s="127"/>
      <c r="H8" s="127"/>
      <c r="I8" s="127"/>
      <c r="J8" s="127"/>
      <c r="K8" s="127"/>
      <c r="L8" s="127"/>
      <c r="M8" s="127"/>
      <c r="N8" s="127"/>
      <c r="O8" s="127"/>
      <c r="P8" s="127"/>
    </row>
    <row r="9" spans="1:16" s="16" customFormat="1" ht="18.75" x14ac:dyDescent="0.2">
      <c r="A9" s="326" t="s">
        <v>530</v>
      </c>
      <c r="B9" s="326"/>
      <c r="C9" s="326"/>
      <c r="D9" s="128"/>
      <c r="E9" s="127"/>
      <c r="F9" s="127"/>
      <c r="G9" s="127"/>
      <c r="H9" s="127"/>
      <c r="I9" s="127"/>
      <c r="J9" s="127"/>
      <c r="K9" s="127"/>
      <c r="L9" s="127"/>
      <c r="M9" s="127"/>
      <c r="N9" s="127"/>
      <c r="O9" s="127"/>
      <c r="P9" s="127"/>
    </row>
    <row r="10" spans="1:16" s="16" customFormat="1" ht="18.75" x14ac:dyDescent="0.2">
      <c r="A10" s="323" t="s">
        <v>6</v>
      </c>
      <c r="B10" s="323"/>
      <c r="C10" s="323"/>
      <c r="D10" s="129"/>
      <c r="E10" s="127"/>
      <c r="F10" s="127"/>
      <c r="G10" s="127"/>
      <c r="H10" s="127"/>
      <c r="I10" s="127"/>
      <c r="J10" s="127"/>
      <c r="K10" s="127"/>
      <c r="L10" s="127"/>
      <c r="M10" s="127"/>
      <c r="N10" s="127"/>
      <c r="O10" s="127"/>
      <c r="P10" s="127"/>
    </row>
    <row r="11" spans="1:16" s="16" customFormat="1" ht="18.75" x14ac:dyDescent="0.2">
      <c r="A11" s="278"/>
      <c r="B11" s="278"/>
      <c r="C11" s="278"/>
      <c r="D11" s="280"/>
      <c r="E11" s="127"/>
      <c r="F11" s="127"/>
      <c r="G11" s="127"/>
      <c r="H11" s="127"/>
      <c r="I11" s="127"/>
      <c r="J11" s="127"/>
      <c r="K11" s="127"/>
      <c r="L11" s="127"/>
      <c r="M11" s="127"/>
      <c r="N11" s="127"/>
      <c r="O11" s="127"/>
      <c r="P11" s="127"/>
    </row>
    <row r="12" spans="1:16" s="16" customFormat="1" ht="18.75" x14ac:dyDescent="0.2">
      <c r="A12" s="326" t="s">
        <v>574</v>
      </c>
      <c r="B12" s="326"/>
      <c r="C12" s="326"/>
      <c r="D12" s="128"/>
      <c r="E12" s="127"/>
      <c r="F12" s="127"/>
      <c r="G12" s="127"/>
      <c r="H12" s="127"/>
      <c r="I12" s="127"/>
      <c r="J12" s="127"/>
      <c r="K12" s="127"/>
      <c r="L12" s="127"/>
      <c r="M12" s="127"/>
      <c r="N12" s="127"/>
      <c r="O12" s="127"/>
      <c r="P12" s="127"/>
    </row>
    <row r="13" spans="1:16" s="16" customFormat="1" ht="18.75" x14ac:dyDescent="0.2">
      <c r="A13" s="323" t="s">
        <v>5</v>
      </c>
      <c r="B13" s="323"/>
      <c r="C13" s="323"/>
      <c r="D13" s="129"/>
      <c r="E13" s="127"/>
      <c r="F13" s="127"/>
      <c r="G13" s="127"/>
      <c r="H13" s="127"/>
      <c r="I13" s="127"/>
      <c r="J13" s="127"/>
      <c r="K13" s="127"/>
      <c r="L13" s="127"/>
      <c r="M13" s="127"/>
      <c r="N13" s="127"/>
      <c r="O13" s="127"/>
      <c r="P13" s="127"/>
    </row>
    <row r="14" spans="1:16" s="130" customFormat="1" ht="18.75" x14ac:dyDescent="0.2">
      <c r="A14" s="282"/>
      <c r="B14" s="282"/>
      <c r="C14" s="282"/>
      <c r="D14" s="279"/>
      <c r="E14" s="279"/>
      <c r="F14" s="279"/>
      <c r="G14" s="279"/>
      <c r="H14" s="279"/>
      <c r="I14" s="279"/>
      <c r="J14" s="279"/>
      <c r="K14" s="279"/>
      <c r="L14" s="279"/>
      <c r="M14" s="279"/>
      <c r="N14" s="279"/>
      <c r="O14" s="279"/>
      <c r="P14" s="279"/>
    </row>
    <row r="15" spans="1:16" s="131" customFormat="1" ht="57.75" customHeight="1" x14ac:dyDescent="0.2">
      <c r="A15" s="327" t="s">
        <v>638</v>
      </c>
      <c r="B15" s="327"/>
      <c r="C15" s="327"/>
      <c r="D15" s="128"/>
      <c r="E15" s="128"/>
      <c r="F15" s="128"/>
      <c r="G15" s="128"/>
      <c r="H15" s="128"/>
      <c r="I15" s="128"/>
      <c r="J15" s="128"/>
      <c r="K15" s="128"/>
      <c r="L15" s="128"/>
      <c r="M15" s="128"/>
      <c r="N15" s="128"/>
      <c r="O15" s="128"/>
      <c r="P15" s="128"/>
    </row>
    <row r="16" spans="1:16" s="131" customFormat="1" ht="15.75" x14ac:dyDescent="0.2">
      <c r="A16" s="323" t="s">
        <v>4</v>
      </c>
      <c r="B16" s="323"/>
      <c r="C16" s="323"/>
      <c r="D16" s="129"/>
      <c r="E16" s="129"/>
      <c r="F16" s="129"/>
      <c r="G16" s="129"/>
      <c r="H16" s="129"/>
      <c r="I16" s="129"/>
      <c r="J16" s="129"/>
      <c r="K16" s="129"/>
      <c r="L16" s="129"/>
      <c r="M16" s="129"/>
      <c r="N16" s="129"/>
      <c r="O16" s="129"/>
      <c r="P16" s="129"/>
    </row>
    <row r="17" spans="1:16" s="131" customFormat="1" ht="15.75" customHeight="1" x14ac:dyDescent="0.2">
      <c r="A17" s="281"/>
      <c r="B17" s="281"/>
      <c r="C17" s="281"/>
      <c r="D17" s="281"/>
      <c r="E17" s="281"/>
      <c r="F17" s="281"/>
      <c r="G17" s="281"/>
      <c r="H17" s="281"/>
      <c r="I17" s="281"/>
      <c r="J17" s="281"/>
      <c r="K17" s="281"/>
      <c r="L17" s="281"/>
      <c r="M17" s="281"/>
    </row>
    <row r="18" spans="1:16" s="131" customFormat="1" ht="18.75" x14ac:dyDescent="0.2">
      <c r="A18" s="324" t="s">
        <v>425</v>
      </c>
      <c r="B18" s="324"/>
      <c r="C18" s="324"/>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81"/>
      <c r="F19" s="281"/>
      <c r="G19" s="281"/>
      <c r="H19" s="281"/>
      <c r="I19" s="281"/>
      <c r="J19" s="281"/>
      <c r="K19" s="281"/>
      <c r="L19" s="281"/>
      <c r="M19" s="281"/>
    </row>
    <row r="20" spans="1:16" s="131" customFormat="1" ht="31.5" x14ac:dyDescent="0.2">
      <c r="A20" s="133" t="s">
        <v>3</v>
      </c>
      <c r="B20" s="134" t="s">
        <v>65</v>
      </c>
      <c r="C20" s="118" t="s">
        <v>64</v>
      </c>
      <c r="D20" s="135"/>
      <c r="E20" s="279"/>
      <c r="F20" s="279"/>
      <c r="G20" s="279"/>
      <c r="H20" s="279"/>
      <c r="I20" s="279"/>
      <c r="J20" s="279"/>
      <c r="K20" s="279"/>
      <c r="L20" s="279"/>
      <c r="M20" s="279"/>
      <c r="N20" s="136"/>
      <c r="O20" s="136"/>
      <c r="P20" s="136"/>
    </row>
    <row r="21" spans="1:16" s="131" customFormat="1" ht="28.5" customHeight="1" x14ac:dyDescent="0.2">
      <c r="A21" s="118">
        <v>1</v>
      </c>
      <c r="B21" s="134">
        <v>2</v>
      </c>
      <c r="C21" s="118">
        <v>3</v>
      </c>
      <c r="D21" s="135"/>
      <c r="E21" s="279"/>
      <c r="F21" s="279"/>
      <c r="G21" s="279"/>
      <c r="H21" s="279"/>
      <c r="I21" s="279"/>
      <c r="J21" s="279"/>
      <c r="K21" s="279"/>
      <c r="L21" s="279"/>
      <c r="M21" s="279"/>
      <c r="N21" s="136"/>
      <c r="O21" s="136"/>
      <c r="P21" s="136"/>
    </row>
    <row r="22" spans="1:16" s="131" customFormat="1" ht="58.5" customHeight="1" x14ac:dyDescent="0.2">
      <c r="A22" s="24" t="s">
        <v>63</v>
      </c>
      <c r="B22" s="137" t="s">
        <v>284</v>
      </c>
      <c r="C22" s="118" t="s">
        <v>443</v>
      </c>
      <c r="D22" s="135"/>
      <c r="E22" s="279"/>
      <c r="F22" s="279"/>
      <c r="G22" s="279"/>
      <c r="H22" s="279"/>
      <c r="I22" s="279"/>
      <c r="J22" s="279"/>
      <c r="K22" s="279"/>
      <c r="L22" s="279"/>
      <c r="M22" s="279"/>
      <c r="N22" s="136"/>
      <c r="O22" s="136"/>
      <c r="P22" s="136"/>
    </row>
    <row r="23" spans="1:16" s="131" customFormat="1" ht="47.25" x14ac:dyDescent="0.2">
      <c r="A23" s="24" t="s">
        <v>61</v>
      </c>
      <c r="B23" s="32" t="s">
        <v>62</v>
      </c>
      <c r="C23" s="118" t="s">
        <v>500</v>
      </c>
      <c r="D23" s="135"/>
      <c r="E23" s="279"/>
      <c r="F23" s="279"/>
      <c r="G23" s="279"/>
      <c r="H23" s="279"/>
      <c r="I23" s="279"/>
      <c r="J23" s="279"/>
      <c r="K23" s="279"/>
      <c r="L23" s="279"/>
      <c r="M23" s="279"/>
      <c r="N23" s="136"/>
      <c r="O23" s="136"/>
      <c r="P23" s="136"/>
    </row>
    <row r="24" spans="1:16" s="131" customFormat="1" ht="27.75" customHeight="1" x14ac:dyDescent="0.2">
      <c r="A24" s="319"/>
      <c r="B24" s="320"/>
      <c r="C24" s="321"/>
      <c r="D24" s="135"/>
      <c r="E24" s="279"/>
      <c r="F24" s="279"/>
      <c r="G24" s="279"/>
      <c r="H24" s="279"/>
      <c r="I24" s="279"/>
      <c r="J24" s="279"/>
      <c r="K24" s="279"/>
      <c r="L24" s="279"/>
      <c r="M24" s="279"/>
      <c r="N24" s="136"/>
      <c r="O24" s="136"/>
      <c r="P24" s="136"/>
    </row>
    <row r="25" spans="1:16" s="131" customFormat="1" ht="47.25" x14ac:dyDescent="0.2">
      <c r="A25" s="24" t="s">
        <v>60</v>
      </c>
      <c r="B25" s="109" t="s">
        <v>374</v>
      </c>
      <c r="C25" s="118" t="s">
        <v>507</v>
      </c>
      <c r="D25" s="135"/>
      <c r="E25" s="279"/>
      <c r="F25" s="279"/>
      <c r="G25" s="279"/>
      <c r="H25" s="279"/>
      <c r="I25" s="279"/>
      <c r="J25" s="279"/>
      <c r="K25" s="279"/>
      <c r="L25" s="279"/>
      <c r="M25" s="136"/>
      <c r="N25" s="136"/>
      <c r="O25" s="136"/>
      <c r="P25" s="136"/>
    </row>
    <row r="26" spans="1:16" s="131" customFormat="1" ht="31.5" x14ac:dyDescent="0.2">
      <c r="A26" s="24" t="s">
        <v>59</v>
      </c>
      <c r="B26" s="109" t="s">
        <v>73</v>
      </c>
      <c r="C26" s="170" t="s">
        <v>497</v>
      </c>
      <c r="D26" s="135"/>
      <c r="E26" s="279"/>
      <c r="F26" s="279"/>
      <c r="G26" s="279"/>
      <c r="H26" s="279"/>
      <c r="I26" s="279"/>
      <c r="J26" s="279"/>
      <c r="K26" s="279"/>
      <c r="L26" s="279"/>
      <c r="M26" s="136"/>
      <c r="N26" s="136"/>
      <c r="O26" s="136"/>
      <c r="P26" s="136"/>
    </row>
    <row r="27" spans="1:16" s="131" customFormat="1" ht="47.25" x14ac:dyDescent="0.2">
      <c r="A27" s="24" t="s">
        <v>57</v>
      </c>
      <c r="B27" s="109" t="s">
        <v>72</v>
      </c>
      <c r="C27" s="170" t="s">
        <v>498</v>
      </c>
      <c r="D27" s="135"/>
      <c r="E27" s="279"/>
      <c r="F27" s="279"/>
      <c r="G27" s="279"/>
      <c r="H27" s="279"/>
      <c r="I27" s="279"/>
      <c r="J27" s="279"/>
      <c r="K27" s="279"/>
      <c r="L27" s="279"/>
      <c r="M27" s="136"/>
      <c r="N27" s="136"/>
      <c r="O27" s="136"/>
      <c r="P27" s="136"/>
    </row>
    <row r="28" spans="1:16" s="131" customFormat="1" ht="18.75" x14ac:dyDescent="0.2">
      <c r="A28" s="24" t="s">
        <v>56</v>
      </c>
      <c r="B28" s="109" t="s">
        <v>375</v>
      </c>
      <c r="C28" s="170" t="s">
        <v>456</v>
      </c>
      <c r="D28" s="135"/>
      <c r="E28" s="279"/>
      <c r="F28" s="279"/>
      <c r="G28" s="279"/>
      <c r="H28" s="279"/>
      <c r="I28" s="279"/>
      <c r="J28" s="279"/>
      <c r="K28" s="279"/>
      <c r="L28" s="279"/>
      <c r="M28" s="136"/>
      <c r="N28" s="136"/>
      <c r="O28" s="136"/>
      <c r="P28" s="136"/>
    </row>
    <row r="29" spans="1:16" s="131" customFormat="1" ht="31.5" x14ac:dyDescent="0.2">
      <c r="A29" s="24" t="s">
        <v>54</v>
      </c>
      <c r="B29" s="109" t="s">
        <v>376</v>
      </c>
      <c r="C29" s="170" t="s">
        <v>456</v>
      </c>
      <c r="D29" s="135"/>
      <c r="E29" s="279"/>
      <c r="F29" s="279"/>
      <c r="G29" s="279"/>
      <c r="H29" s="279"/>
      <c r="I29" s="279"/>
      <c r="J29" s="279"/>
      <c r="K29" s="279"/>
      <c r="L29" s="279"/>
      <c r="M29" s="136"/>
      <c r="N29" s="136"/>
      <c r="O29" s="136"/>
      <c r="P29" s="136"/>
    </row>
    <row r="30" spans="1:16" s="131" customFormat="1" ht="31.5" x14ac:dyDescent="0.2">
      <c r="A30" s="24" t="s">
        <v>52</v>
      </c>
      <c r="B30" s="109" t="s">
        <v>377</v>
      </c>
      <c r="C30" s="170" t="s">
        <v>456</v>
      </c>
      <c r="D30" s="135"/>
      <c r="E30" s="279"/>
      <c r="F30" s="279"/>
      <c r="G30" s="279"/>
      <c r="H30" s="279"/>
      <c r="I30" s="279"/>
      <c r="J30" s="279"/>
      <c r="K30" s="279"/>
      <c r="L30" s="279"/>
      <c r="M30" s="136"/>
      <c r="N30" s="136"/>
      <c r="O30" s="136"/>
      <c r="P30" s="136"/>
    </row>
    <row r="31" spans="1:16" s="131" customFormat="1" ht="31.5" x14ac:dyDescent="0.2">
      <c r="A31" s="24" t="s">
        <v>71</v>
      </c>
      <c r="B31" s="109" t="s">
        <v>378</v>
      </c>
      <c r="C31" s="170" t="s">
        <v>456</v>
      </c>
      <c r="D31" s="135"/>
      <c r="E31" s="279"/>
      <c r="F31" s="279"/>
      <c r="G31" s="279"/>
      <c r="H31" s="279"/>
      <c r="I31" s="279"/>
      <c r="J31" s="279"/>
      <c r="K31" s="279"/>
      <c r="L31" s="279"/>
      <c r="M31" s="136"/>
      <c r="N31" s="136"/>
      <c r="O31" s="136"/>
      <c r="P31" s="136"/>
    </row>
    <row r="32" spans="1:16" s="131" customFormat="1" ht="31.5" x14ac:dyDescent="0.2">
      <c r="A32" s="24" t="s">
        <v>69</v>
      </c>
      <c r="B32" s="109" t="s">
        <v>379</v>
      </c>
      <c r="C32" s="170" t="s">
        <v>456</v>
      </c>
      <c r="D32" s="135"/>
      <c r="E32" s="279"/>
      <c r="F32" s="279"/>
      <c r="G32" s="279"/>
      <c r="H32" s="279"/>
      <c r="I32" s="279"/>
      <c r="J32" s="279"/>
      <c r="K32" s="279"/>
      <c r="L32" s="279"/>
      <c r="M32" s="136"/>
      <c r="N32" s="136"/>
      <c r="O32" s="136"/>
      <c r="P32" s="136"/>
    </row>
    <row r="33" spans="1:16" s="131" customFormat="1" ht="78.75" x14ac:dyDescent="0.2">
      <c r="A33" s="24" t="s">
        <v>68</v>
      </c>
      <c r="B33" s="109" t="s">
        <v>380</v>
      </c>
      <c r="C33" s="170" t="s">
        <v>581</v>
      </c>
      <c r="D33" s="135"/>
      <c r="E33" s="279"/>
      <c r="F33" s="279"/>
      <c r="G33" s="279"/>
      <c r="H33" s="279"/>
      <c r="I33" s="279"/>
      <c r="J33" s="279"/>
      <c r="K33" s="279"/>
      <c r="L33" s="279"/>
      <c r="M33" s="136"/>
      <c r="N33" s="136"/>
      <c r="O33" s="136"/>
      <c r="P33" s="136"/>
    </row>
    <row r="34" spans="1:16" ht="94.5" x14ac:dyDescent="0.25">
      <c r="A34" s="24" t="s">
        <v>394</v>
      </c>
      <c r="B34" s="109" t="s">
        <v>381</v>
      </c>
      <c r="C34" s="170" t="s">
        <v>570</v>
      </c>
      <c r="D34" s="138"/>
      <c r="E34" s="138"/>
      <c r="F34" s="138"/>
      <c r="G34" s="138"/>
      <c r="H34" s="138"/>
      <c r="I34" s="138"/>
      <c r="J34" s="138"/>
      <c r="K34" s="138"/>
      <c r="L34" s="138"/>
      <c r="M34" s="138"/>
      <c r="N34" s="138"/>
      <c r="O34" s="138"/>
      <c r="P34" s="138"/>
    </row>
    <row r="35" spans="1:16" ht="47.25" x14ac:dyDescent="0.25">
      <c r="A35" s="24" t="s">
        <v>384</v>
      </c>
      <c r="B35" s="109" t="s">
        <v>70</v>
      </c>
      <c r="C35" s="170" t="s">
        <v>499</v>
      </c>
      <c r="D35" s="138"/>
      <c r="E35" s="138"/>
      <c r="F35" s="138"/>
      <c r="G35" s="138"/>
      <c r="H35" s="138"/>
      <c r="I35" s="138"/>
      <c r="J35" s="138"/>
      <c r="K35" s="138"/>
      <c r="L35" s="138"/>
      <c r="M35" s="138"/>
      <c r="N35" s="138"/>
      <c r="O35" s="138"/>
      <c r="P35" s="138"/>
    </row>
    <row r="36" spans="1:16" ht="31.5" x14ac:dyDescent="0.25">
      <c r="A36" s="24" t="s">
        <v>395</v>
      </c>
      <c r="B36" s="109" t="s">
        <v>382</v>
      </c>
      <c r="C36" s="170" t="s">
        <v>570</v>
      </c>
      <c r="D36" s="138"/>
      <c r="E36" s="138"/>
      <c r="F36" s="138"/>
      <c r="G36" s="138"/>
      <c r="H36" s="138"/>
      <c r="I36" s="138"/>
      <c r="J36" s="138"/>
      <c r="K36" s="138"/>
      <c r="L36" s="138"/>
      <c r="M36" s="138"/>
      <c r="N36" s="138"/>
      <c r="O36" s="138"/>
      <c r="P36" s="138"/>
    </row>
    <row r="37" spans="1:16" ht="84" customHeight="1" x14ac:dyDescent="0.25">
      <c r="A37" s="24" t="s">
        <v>385</v>
      </c>
      <c r="B37" s="109" t="s">
        <v>383</v>
      </c>
      <c r="C37" s="170" t="s">
        <v>473</v>
      </c>
      <c r="D37" s="138"/>
      <c r="E37" s="138"/>
      <c r="F37" s="138"/>
      <c r="G37" s="138"/>
      <c r="H37" s="138"/>
      <c r="I37" s="138"/>
      <c r="J37" s="138"/>
      <c r="K37" s="138"/>
      <c r="L37" s="138"/>
      <c r="M37" s="138"/>
      <c r="N37" s="138"/>
      <c r="O37" s="138"/>
      <c r="P37" s="138"/>
    </row>
    <row r="38" spans="1:16" ht="15.75" x14ac:dyDescent="0.25">
      <c r="A38" s="24" t="s">
        <v>396</v>
      </c>
      <c r="B38" s="109" t="s">
        <v>228</v>
      </c>
      <c r="C38" s="170" t="s">
        <v>473</v>
      </c>
      <c r="D38" s="138"/>
      <c r="E38" s="138"/>
      <c r="F38" s="138"/>
      <c r="G38" s="138"/>
      <c r="H38" s="138"/>
      <c r="I38" s="138"/>
      <c r="J38" s="138"/>
      <c r="K38" s="138"/>
      <c r="L38" s="138"/>
      <c r="M38" s="138"/>
      <c r="N38" s="138"/>
      <c r="O38" s="138"/>
      <c r="P38" s="138"/>
    </row>
    <row r="39" spans="1:16" ht="15.75" x14ac:dyDescent="0.25">
      <c r="A39" s="319"/>
      <c r="B39" s="320"/>
      <c r="C39" s="321"/>
      <c r="D39" s="138"/>
      <c r="E39" s="138"/>
      <c r="F39" s="138"/>
      <c r="G39" s="138"/>
      <c r="H39" s="138"/>
      <c r="I39" s="138"/>
      <c r="J39" s="138"/>
      <c r="K39" s="138"/>
      <c r="L39" s="138"/>
      <c r="M39" s="138"/>
      <c r="N39" s="138"/>
      <c r="O39" s="138"/>
      <c r="P39" s="138"/>
    </row>
    <row r="40" spans="1:16" ht="63" x14ac:dyDescent="0.25">
      <c r="A40" s="24" t="s">
        <v>386</v>
      </c>
      <c r="B40" s="109" t="s">
        <v>438</v>
      </c>
      <c r="C40" s="140" t="s">
        <v>501</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c r="D43" s="138"/>
      <c r="E43" s="138"/>
      <c r="F43" s="138"/>
      <c r="G43" s="138"/>
      <c r="H43" s="138"/>
      <c r="I43" s="138"/>
      <c r="J43" s="138"/>
      <c r="K43" s="138"/>
      <c r="L43" s="138"/>
      <c r="M43" s="138"/>
      <c r="N43" s="138"/>
      <c r="O43" s="138"/>
      <c r="P43" s="138"/>
    </row>
    <row r="44" spans="1:16" ht="94.5" x14ac:dyDescent="0.25">
      <c r="A44" s="24" t="s">
        <v>388</v>
      </c>
      <c r="B44" s="109" t="s">
        <v>426</v>
      </c>
      <c r="C44" s="118"/>
      <c r="D44" s="138"/>
      <c r="E44" s="138"/>
      <c r="F44" s="138"/>
      <c r="G44" s="138"/>
      <c r="H44" s="138"/>
      <c r="I44" s="138"/>
      <c r="J44" s="138"/>
      <c r="K44" s="138"/>
      <c r="L44" s="138"/>
      <c r="M44" s="138"/>
      <c r="N44" s="138"/>
      <c r="O44" s="138"/>
      <c r="P44" s="138"/>
    </row>
    <row r="45" spans="1:16" ht="78.75" x14ac:dyDescent="0.25">
      <c r="A45" s="24" t="s">
        <v>421</v>
      </c>
      <c r="B45" s="109" t="s">
        <v>427</v>
      </c>
      <c r="C45" s="118" t="s">
        <v>492</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19"/>
      <c r="B47" s="320"/>
      <c r="C47" s="321"/>
      <c r="D47" s="138"/>
      <c r="E47" s="138"/>
      <c r="F47" s="138"/>
      <c r="G47" s="138"/>
      <c r="H47" s="138"/>
      <c r="I47" s="138"/>
      <c r="J47" s="138"/>
      <c r="K47" s="138"/>
      <c r="L47" s="138"/>
      <c r="M47" s="138"/>
      <c r="N47" s="138"/>
      <c r="O47" s="138"/>
      <c r="P47" s="138"/>
    </row>
    <row r="48" spans="1:16" ht="47.25" x14ac:dyDescent="0.25">
      <c r="A48" s="24" t="s">
        <v>422</v>
      </c>
      <c r="B48" s="109" t="s">
        <v>436</v>
      </c>
      <c r="C48" s="252" t="e">
        <f>'6.2. Паспорт фин осв ввод'!#REF!</f>
        <v>#REF!</v>
      </c>
      <c r="D48" s="138"/>
      <c r="E48" s="138"/>
      <c r="F48" s="138"/>
      <c r="G48" s="138"/>
      <c r="H48" s="138"/>
      <c r="I48" s="138"/>
      <c r="J48" s="138"/>
      <c r="K48" s="138"/>
      <c r="L48" s="138"/>
      <c r="M48" s="138"/>
      <c r="N48" s="138"/>
      <c r="O48" s="138"/>
      <c r="P48" s="138"/>
    </row>
    <row r="49" spans="1:16" ht="47.25" x14ac:dyDescent="0.25">
      <c r="A49" s="24" t="s">
        <v>390</v>
      </c>
      <c r="B49" s="109" t="s">
        <v>437</v>
      </c>
      <c r="C49" s="252" t="e">
        <f>'6.2. Паспорт фин осв ввод'!#REF!</f>
        <v>#REF!</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3" t="s">
        <v>7</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6</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местоположение'!A12:C12</f>
        <v>F_TP1600.PS.0056</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5</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4.25" x14ac:dyDescent="0.2">
      <c r="A14" s="32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4</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399</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3</v>
      </c>
      <c r="B19" s="335" t="s">
        <v>98</v>
      </c>
      <c r="C19" s="336" t="s">
        <v>299</v>
      </c>
      <c r="D19" s="335" t="s">
        <v>298</v>
      </c>
      <c r="E19" s="335" t="s">
        <v>97</v>
      </c>
      <c r="F19" s="335" t="s">
        <v>96</v>
      </c>
      <c r="G19" s="335" t="s">
        <v>294</v>
      </c>
      <c r="H19" s="335" t="s">
        <v>95</v>
      </c>
      <c r="I19" s="335" t="s">
        <v>94</v>
      </c>
      <c r="J19" s="335" t="s">
        <v>93</v>
      </c>
      <c r="K19" s="335" t="s">
        <v>92</v>
      </c>
      <c r="L19" s="335" t="s">
        <v>91</v>
      </c>
      <c r="M19" s="335" t="s">
        <v>90</v>
      </c>
      <c r="N19" s="335" t="s">
        <v>89</v>
      </c>
      <c r="O19" s="335" t="s">
        <v>88</v>
      </c>
      <c r="P19" s="335" t="s">
        <v>87</v>
      </c>
      <c r="Q19" s="335" t="s">
        <v>297</v>
      </c>
      <c r="R19" s="335"/>
      <c r="S19" s="338" t="s">
        <v>393</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6" t="s">
        <v>295</v>
      </c>
      <c r="R20" s="37" t="s">
        <v>296</v>
      </c>
      <c r="S20" s="338"/>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A16" sqref="A16:T16"/>
    </sheetView>
  </sheetViews>
  <sheetFormatPr defaultColWidth="10.7109375" defaultRowHeight="15.75" x14ac:dyDescent="0.25"/>
  <cols>
    <col min="1" max="1" width="9.5703125" style="141" customWidth="1"/>
    <col min="2" max="2" width="28.42578125" style="141" customWidth="1"/>
    <col min="3" max="3" width="27" style="141" customWidth="1"/>
    <col min="4" max="4" width="20.85546875" style="141" customWidth="1"/>
    <col min="5" max="6" width="28.5703125"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33.140625" style="141" customWidth="1"/>
    <col min="21" max="21" width="12.5703125" style="141" bestFit="1" customWidth="1"/>
    <col min="22"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26"/>
    </row>
    <row r="8" spans="1:20" s="16" customFormat="1" ht="18.75" x14ac:dyDescent="0.2">
      <c r="A8" s="342" t="s">
        <v>7</v>
      </c>
      <c r="B8" s="342"/>
      <c r="C8" s="342"/>
      <c r="D8" s="342"/>
      <c r="E8" s="342"/>
      <c r="F8" s="342"/>
      <c r="G8" s="342"/>
      <c r="H8" s="342"/>
      <c r="I8" s="342"/>
      <c r="J8" s="342"/>
      <c r="K8" s="342"/>
      <c r="L8" s="342"/>
      <c r="M8" s="342"/>
      <c r="N8" s="342"/>
      <c r="O8" s="342"/>
      <c r="P8" s="342"/>
      <c r="Q8" s="342"/>
      <c r="R8" s="342"/>
      <c r="S8" s="342"/>
      <c r="T8" s="342"/>
    </row>
    <row r="9" spans="1:20" s="16"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6"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6" customFormat="1" ht="18.75" customHeight="1" x14ac:dyDescent="0.2">
      <c r="A11" s="323" t="s">
        <v>6</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6" customFormat="1" ht="18.75" customHeight="1" x14ac:dyDescent="0.2">
      <c r="A13" s="343" t="str">
        <f>'1. паспорт местоположение'!A12:C12</f>
        <v>F_TP1600.PS.0056</v>
      </c>
      <c r="B13" s="343"/>
      <c r="C13" s="343"/>
      <c r="D13" s="343"/>
      <c r="E13" s="343"/>
      <c r="F13" s="343"/>
      <c r="G13" s="343"/>
      <c r="H13" s="343"/>
      <c r="I13" s="343"/>
      <c r="J13" s="343"/>
      <c r="K13" s="343"/>
      <c r="L13" s="343"/>
      <c r="M13" s="343"/>
      <c r="N13" s="343"/>
      <c r="O13" s="343"/>
      <c r="P13" s="343"/>
      <c r="Q13" s="343"/>
      <c r="R13" s="343"/>
      <c r="S13" s="343"/>
      <c r="T13" s="343"/>
    </row>
    <row r="14" spans="1:20" s="16" customFormat="1" ht="18.75" customHeight="1" x14ac:dyDescent="0.2">
      <c r="A14" s="323" t="s">
        <v>5</v>
      </c>
      <c r="B14" s="323"/>
      <c r="C14" s="323"/>
      <c r="D14" s="323"/>
      <c r="E14" s="323"/>
      <c r="F14" s="323"/>
      <c r="G14" s="323"/>
      <c r="H14" s="323"/>
      <c r="I14" s="323"/>
      <c r="J14" s="323"/>
      <c r="K14" s="323"/>
      <c r="L14" s="323"/>
      <c r="M14" s="323"/>
      <c r="N14" s="323"/>
      <c r="O14" s="323"/>
      <c r="P14" s="323"/>
      <c r="Q14" s="323"/>
      <c r="R14" s="323"/>
      <c r="S14" s="323"/>
      <c r="T14" s="323"/>
    </row>
    <row r="15" spans="1:20" s="130"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1" customFormat="1" ht="14.25" x14ac:dyDescent="0.2">
      <c r="A16" s="34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43"/>
      <c r="C16" s="343"/>
      <c r="D16" s="343"/>
      <c r="E16" s="343"/>
      <c r="F16" s="343"/>
      <c r="G16" s="343"/>
      <c r="H16" s="343"/>
      <c r="I16" s="343"/>
      <c r="J16" s="343"/>
      <c r="K16" s="343"/>
      <c r="L16" s="343"/>
      <c r="M16" s="343"/>
      <c r="N16" s="343"/>
      <c r="O16" s="343"/>
      <c r="P16" s="343"/>
      <c r="Q16" s="343"/>
      <c r="R16" s="343"/>
      <c r="S16" s="343"/>
      <c r="T16" s="343"/>
    </row>
    <row r="17" spans="1:21" s="131" customFormat="1" ht="15" customHeight="1" x14ac:dyDescent="0.2">
      <c r="A17" s="323" t="s">
        <v>4</v>
      </c>
      <c r="B17" s="323"/>
      <c r="C17" s="323"/>
      <c r="D17" s="323"/>
      <c r="E17" s="323"/>
      <c r="F17" s="323"/>
      <c r="G17" s="323"/>
      <c r="H17" s="323"/>
      <c r="I17" s="323"/>
      <c r="J17" s="323"/>
      <c r="K17" s="323"/>
      <c r="L17" s="323"/>
      <c r="M17" s="323"/>
      <c r="N17" s="323"/>
      <c r="O17" s="323"/>
      <c r="P17" s="323"/>
      <c r="Q17" s="323"/>
      <c r="R17" s="323"/>
      <c r="S17" s="323"/>
      <c r="T17" s="323"/>
    </row>
    <row r="18" spans="1:21" s="131"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1" s="131" customFormat="1" ht="15" customHeight="1" x14ac:dyDescent="0.2">
      <c r="A19" s="345" t="s">
        <v>404</v>
      </c>
      <c r="B19" s="345"/>
      <c r="C19" s="345"/>
      <c r="D19" s="345"/>
      <c r="E19" s="345"/>
      <c r="F19" s="345"/>
      <c r="G19" s="345"/>
      <c r="H19" s="345"/>
      <c r="I19" s="345"/>
      <c r="J19" s="345"/>
      <c r="K19" s="345"/>
      <c r="L19" s="345"/>
      <c r="M19" s="345"/>
      <c r="N19" s="345"/>
      <c r="O19" s="345"/>
      <c r="P19" s="345"/>
      <c r="Q19" s="345"/>
      <c r="R19" s="345"/>
      <c r="S19" s="345"/>
      <c r="T19" s="345"/>
    </row>
    <row r="20" spans="1:21" s="14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1" ht="46.5" customHeight="1" x14ac:dyDescent="0.25">
      <c r="A21" s="347" t="s">
        <v>3</v>
      </c>
      <c r="B21" s="350" t="s">
        <v>219</v>
      </c>
      <c r="C21" s="351"/>
      <c r="D21" s="354" t="s">
        <v>120</v>
      </c>
      <c r="E21" s="350" t="s">
        <v>433</v>
      </c>
      <c r="F21" s="351"/>
      <c r="G21" s="350" t="s">
        <v>238</v>
      </c>
      <c r="H21" s="351"/>
      <c r="I21" s="350" t="s">
        <v>119</v>
      </c>
      <c r="J21" s="351"/>
      <c r="K21" s="354" t="s">
        <v>118</v>
      </c>
      <c r="L21" s="350" t="s">
        <v>117</v>
      </c>
      <c r="M21" s="351"/>
      <c r="N21" s="350" t="s">
        <v>429</v>
      </c>
      <c r="O21" s="351"/>
      <c r="P21" s="354" t="s">
        <v>116</v>
      </c>
      <c r="Q21" s="339" t="s">
        <v>115</v>
      </c>
      <c r="R21" s="340"/>
      <c r="S21" s="339" t="s">
        <v>114</v>
      </c>
      <c r="T21" s="341"/>
    </row>
    <row r="22" spans="1:21" ht="204.75" customHeight="1" x14ac:dyDescent="0.25">
      <c r="A22" s="348"/>
      <c r="B22" s="352"/>
      <c r="C22" s="353"/>
      <c r="D22" s="357"/>
      <c r="E22" s="352"/>
      <c r="F22" s="353"/>
      <c r="G22" s="352"/>
      <c r="H22" s="353"/>
      <c r="I22" s="352"/>
      <c r="J22" s="353"/>
      <c r="K22" s="355"/>
      <c r="L22" s="352"/>
      <c r="M22" s="353"/>
      <c r="N22" s="352"/>
      <c r="O22" s="353"/>
      <c r="P22" s="355"/>
      <c r="Q22" s="110" t="s">
        <v>113</v>
      </c>
      <c r="R22" s="110" t="s">
        <v>403</v>
      </c>
      <c r="S22" s="110" t="s">
        <v>112</v>
      </c>
      <c r="T22" s="110" t="s">
        <v>111</v>
      </c>
    </row>
    <row r="23" spans="1:21" ht="51.75" customHeight="1" x14ac:dyDescent="0.25">
      <c r="A23" s="349"/>
      <c r="B23" s="110" t="s">
        <v>109</v>
      </c>
      <c r="C23" s="110" t="s">
        <v>110</v>
      </c>
      <c r="D23" s="355"/>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1" ht="78.75" x14ac:dyDescent="0.25">
      <c r="A25" s="143">
        <v>1</v>
      </c>
      <c r="B25" s="144" t="s">
        <v>461</v>
      </c>
      <c r="C25" s="144" t="s">
        <v>461</v>
      </c>
      <c r="D25" s="145" t="s">
        <v>457</v>
      </c>
      <c r="E25" s="146" t="s">
        <v>474</v>
      </c>
      <c r="F25" s="146" t="s">
        <v>458</v>
      </c>
      <c r="G25" s="163" t="s">
        <v>471</v>
      </c>
      <c r="H25" s="163" t="s">
        <v>471</v>
      </c>
      <c r="I25" s="162">
        <v>1986</v>
      </c>
      <c r="J25" s="162"/>
      <c r="K25" s="162">
        <v>1986</v>
      </c>
      <c r="L25" s="162">
        <v>110</v>
      </c>
      <c r="M25" s="162">
        <v>110</v>
      </c>
      <c r="N25" s="143"/>
      <c r="O25" s="143"/>
      <c r="P25" s="162">
        <v>2017</v>
      </c>
      <c r="Q25" s="144" t="s">
        <v>608</v>
      </c>
      <c r="R25" s="144" t="s">
        <v>609</v>
      </c>
      <c r="S25" s="144" t="s">
        <v>635</v>
      </c>
      <c r="T25" s="144" t="s">
        <v>504</v>
      </c>
    </row>
    <row r="26" spans="1:21" ht="78.75" x14ac:dyDescent="0.25">
      <c r="A26" s="143">
        <v>2</v>
      </c>
      <c r="B26" s="144" t="s">
        <v>461</v>
      </c>
      <c r="C26" s="144" t="s">
        <v>461</v>
      </c>
      <c r="D26" s="145" t="s">
        <v>457</v>
      </c>
      <c r="E26" s="146" t="s">
        <v>474</v>
      </c>
      <c r="F26" s="146" t="s">
        <v>458</v>
      </c>
      <c r="G26" s="163" t="s">
        <v>472</v>
      </c>
      <c r="H26" s="163" t="s">
        <v>472</v>
      </c>
      <c r="I26" s="162">
        <v>2001</v>
      </c>
      <c r="J26" s="162"/>
      <c r="K26" s="162">
        <v>2001</v>
      </c>
      <c r="L26" s="162">
        <v>110</v>
      </c>
      <c r="M26" s="162">
        <v>110</v>
      </c>
      <c r="N26" s="143"/>
      <c r="O26" s="143"/>
      <c r="P26" s="162">
        <v>2017</v>
      </c>
      <c r="Q26" s="144" t="s">
        <v>608</v>
      </c>
      <c r="R26" s="144" t="s">
        <v>609</v>
      </c>
      <c r="S26" s="144" t="s">
        <v>635</v>
      </c>
      <c r="T26" s="144" t="s">
        <v>504</v>
      </c>
    </row>
    <row r="27" spans="1:21" ht="78.75" x14ac:dyDescent="0.25">
      <c r="A27" s="143">
        <v>3</v>
      </c>
      <c r="B27" s="144" t="s">
        <v>461</v>
      </c>
      <c r="C27" s="144" t="s">
        <v>461</v>
      </c>
      <c r="D27" s="145" t="s">
        <v>457</v>
      </c>
      <c r="E27" s="145" t="s">
        <v>473</v>
      </c>
      <c r="F27" s="146" t="s">
        <v>458</v>
      </c>
      <c r="G27" s="162" t="s">
        <v>473</v>
      </c>
      <c r="H27" s="162" t="s">
        <v>483</v>
      </c>
      <c r="I27" s="162" t="s">
        <v>473</v>
      </c>
      <c r="J27" s="143"/>
      <c r="K27" s="162" t="s">
        <v>473</v>
      </c>
      <c r="L27" s="164" t="s">
        <v>484</v>
      </c>
      <c r="M27" s="162">
        <v>110</v>
      </c>
      <c r="N27" s="143"/>
      <c r="O27" s="143"/>
      <c r="P27" s="143"/>
      <c r="Q27" s="144" t="s">
        <v>608</v>
      </c>
      <c r="R27" s="144" t="s">
        <v>609</v>
      </c>
      <c r="S27" s="144" t="s">
        <v>635</v>
      </c>
      <c r="T27" s="144" t="s">
        <v>504</v>
      </c>
    </row>
    <row r="28" spans="1:21" ht="78.75" x14ac:dyDescent="0.25">
      <c r="A28" s="143">
        <v>4</v>
      </c>
      <c r="B28" s="144" t="s">
        <v>461</v>
      </c>
      <c r="C28" s="144" t="s">
        <v>461</v>
      </c>
      <c r="D28" s="145" t="s">
        <v>457</v>
      </c>
      <c r="E28" s="146" t="s">
        <v>482</v>
      </c>
      <c r="F28" s="146" t="s">
        <v>459</v>
      </c>
      <c r="G28" s="163" t="s">
        <v>475</v>
      </c>
      <c r="H28" s="163" t="s">
        <v>475</v>
      </c>
      <c r="I28" s="162">
        <v>1986</v>
      </c>
      <c r="J28" s="162"/>
      <c r="K28" s="162">
        <v>1986</v>
      </c>
      <c r="L28" s="162">
        <v>35</v>
      </c>
      <c r="M28" s="162">
        <v>35</v>
      </c>
      <c r="N28" s="143"/>
      <c r="O28" s="143"/>
      <c r="P28" s="166">
        <v>2011</v>
      </c>
      <c r="Q28" s="144" t="s">
        <v>608</v>
      </c>
      <c r="R28" s="144" t="s">
        <v>609</v>
      </c>
      <c r="S28" s="144" t="s">
        <v>635</v>
      </c>
      <c r="T28" s="144" t="s">
        <v>504</v>
      </c>
      <c r="U28" s="165"/>
    </row>
    <row r="29" spans="1:21" ht="78.75" x14ac:dyDescent="0.25">
      <c r="A29" s="143">
        <v>5</v>
      </c>
      <c r="B29" s="144" t="s">
        <v>461</v>
      </c>
      <c r="C29" s="144" t="s">
        <v>461</v>
      </c>
      <c r="D29" s="145" t="s">
        <v>457</v>
      </c>
      <c r="E29" s="146" t="s">
        <v>482</v>
      </c>
      <c r="F29" s="146" t="s">
        <v>459</v>
      </c>
      <c r="G29" s="163" t="s">
        <v>476</v>
      </c>
      <c r="H29" s="163" t="s">
        <v>476</v>
      </c>
      <c r="I29" s="162">
        <v>1986</v>
      </c>
      <c r="J29" s="162"/>
      <c r="K29" s="162">
        <v>1986</v>
      </c>
      <c r="L29" s="162">
        <v>35</v>
      </c>
      <c r="M29" s="162">
        <v>35</v>
      </c>
      <c r="N29" s="143"/>
      <c r="O29" s="143"/>
      <c r="P29" s="162">
        <v>2011</v>
      </c>
      <c r="Q29" s="144" t="s">
        <v>608</v>
      </c>
      <c r="R29" s="144" t="s">
        <v>609</v>
      </c>
      <c r="S29" s="144" t="s">
        <v>635</v>
      </c>
      <c r="T29" s="144" t="s">
        <v>504</v>
      </c>
      <c r="U29" s="165"/>
    </row>
    <row r="30" spans="1:21" ht="78.75" x14ac:dyDescent="0.25">
      <c r="A30" s="143">
        <v>6</v>
      </c>
      <c r="B30" s="144" t="s">
        <v>461</v>
      </c>
      <c r="C30" s="144" t="s">
        <v>461</v>
      </c>
      <c r="D30" s="145" t="s">
        <v>457</v>
      </c>
      <c r="E30" s="146" t="s">
        <v>482</v>
      </c>
      <c r="F30" s="146" t="s">
        <v>459</v>
      </c>
      <c r="G30" s="163" t="s">
        <v>477</v>
      </c>
      <c r="H30" s="163" t="s">
        <v>477</v>
      </c>
      <c r="I30" s="162">
        <v>1986</v>
      </c>
      <c r="J30" s="162"/>
      <c r="K30" s="162">
        <v>1986</v>
      </c>
      <c r="L30" s="162">
        <v>35</v>
      </c>
      <c r="M30" s="162">
        <v>35</v>
      </c>
      <c r="N30" s="143"/>
      <c r="O30" s="143"/>
      <c r="P30" s="162">
        <v>2008</v>
      </c>
      <c r="Q30" s="144" t="s">
        <v>608</v>
      </c>
      <c r="R30" s="144" t="s">
        <v>609</v>
      </c>
      <c r="S30" s="144" t="s">
        <v>635</v>
      </c>
      <c r="T30" s="144" t="s">
        <v>504</v>
      </c>
      <c r="U30" s="165"/>
    </row>
    <row r="31" spans="1:21" ht="78.75" x14ac:dyDescent="0.25">
      <c r="A31" s="143">
        <v>7</v>
      </c>
      <c r="B31" s="144" t="s">
        <v>461</v>
      </c>
      <c r="C31" s="144" t="s">
        <v>461</v>
      </c>
      <c r="D31" s="145" t="s">
        <v>457</v>
      </c>
      <c r="E31" s="146" t="s">
        <v>482</v>
      </c>
      <c r="F31" s="146" t="s">
        <v>460</v>
      </c>
      <c r="G31" s="163" t="s">
        <v>478</v>
      </c>
      <c r="H31" s="163" t="s">
        <v>478</v>
      </c>
      <c r="I31" s="162">
        <v>1986</v>
      </c>
      <c r="J31" s="162"/>
      <c r="K31" s="162">
        <v>1986</v>
      </c>
      <c r="L31" s="162">
        <v>35</v>
      </c>
      <c r="M31" s="162">
        <v>35</v>
      </c>
      <c r="N31" s="143"/>
      <c r="O31" s="143"/>
      <c r="P31" s="162">
        <v>2011</v>
      </c>
      <c r="Q31" s="144" t="s">
        <v>608</v>
      </c>
      <c r="R31" s="144" t="s">
        <v>609</v>
      </c>
      <c r="S31" s="144" t="s">
        <v>635</v>
      </c>
      <c r="T31" s="144" t="s">
        <v>504</v>
      </c>
      <c r="U31" s="165"/>
    </row>
    <row r="32" spans="1:21" ht="78.75" x14ac:dyDescent="0.25">
      <c r="A32" s="143">
        <v>8</v>
      </c>
      <c r="B32" s="144" t="s">
        <v>461</v>
      </c>
      <c r="C32" s="144" t="s">
        <v>461</v>
      </c>
      <c r="D32" s="145" t="s">
        <v>457</v>
      </c>
      <c r="E32" s="146" t="s">
        <v>482</v>
      </c>
      <c r="F32" s="146" t="s">
        <v>460</v>
      </c>
      <c r="G32" s="163" t="s">
        <v>479</v>
      </c>
      <c r="H32" s="163" t="s">
        <v>479</v>
      </c>
      <c r="I32" s="162">
        <v>1986</v>
      </c>
      <c r="J32" s="162"/>
      <c r="K32" s="162">
        <v>1986</v>
      </c>
      <c r="L32" s="162">
        <v>35</v>
      </c>
      <c r="M32" s="162">
        <v>35</v>
      </c>
      <c r="N32" s="143"/>
      <c r="O32" s="143"/>
      <c r="P32" s="162">
        <v>2008</v>
      </c>
      <c r="Q32" s="144" t="s">
        <v>608</v>
      </c>
      <c r="R32" s="144" t="s">
        <v>609</v>
      </c>
      <c r="S32" s="144" t="s">
        <v>635</v>
      </c>
      <c r="T32" s="144" t="s">
        <v>504</v>
      </c>
      <c r="U32" s="165"/>
    </row>
    <row r="33" spans="1:113" ht="78.75" x14ac:dyDescent="0.25">
      <c r="A33" s="143">
        <v>9</v>
      </c>
      <c r="B33" s="144" t="s">
        <v>461</v>
      </c>
      <c r="C33" s="144" t="s">
        <v>461</v>
      </c>
      <c r="D33" s="145" t="s">
        <v>457</v>
      </c>
      <c r="E33" s="146" t="s">
        <v>482</v>
      </c>
      <c r="F33" s="146" t="s">
        <v>460</v>
      </c>
      <c r="G33" s="163" t="s">
        <v>480</v>
      </c>
      <c r="H33" s="163" t="s">
        <v>480</v>
      </c>
      <c r="I33" s="162">
        <v>1986</v>
      </c>
      <c r="J33" s="162"/>
      <c r="K33" s="162">
        <v>1986</v>
      </c>
      <c r="L33" s="162">
        <v>35</v>
      </c>
      <c r="M33" s="162">
        <v>35</v>
      </c>
      <c r="N33" s="143"/>
      <c r="O33" s="143"/>
      <c r="P33" s="162">
        <v>2011</v>
      </c>
      <c r="Q33" s="144" t="s">
        <v>608</v>
      </c>
      <c r="R33" s="144" t="s">
        <v>609</v>
      </c>
      <c r="S33" s="144" t="s">
        <v>635</v>
      </c>
      <c r="T33" s="144" t="s">
        <v>504</v>
      </c>
      <c r="U33" s="165"/>
    </row>
    <row r="34" spans="1:113" ht="78.75" x14ac:dyDescent="0.25">
      <c r="A34" s="143">
        <v>10</v>
      </c>
      <c r="B34" s="144" t="s">
        <v>461</v>
      </c>
      <c r="C34" s="144" t="s">
        <v>461</v>
      </c>
      <c r="D34" s="145" t="s">
        <v>457</v>
      </c>
      <c r="E34" s="146" t="s">
        <v>482</v>
      </c>
      <c r="F34" s="146" t="s">
        <v>460</v>
      </c>
      <c r="G34" s="163" t="s">
        <v>481</v>
      </c>
      <c r="H34" s="163" t="s">
        <v>481</v>
      </c>
      <c r="I34" s="162">
        <v>1986</v>
      </c>
      <c r="J34" s="162"/>
      <c r="K34" s="162">
        <v>1986</v>
      </c>
      <c r="L34" s="162">
        <v>35</v>
      </c>
      <c r="M34" s="162">
        <v>35</v>
      </c>
      <c r="N34" s="143"/>
      <c r="O34" s="143"/>
      <c r="P34" s="162">
        <v>2008</v>
      </c>
      <c r="Q34" s="144" t="s">
        <v>608</v>
      </c>
      <c r="R34" s="144" t="s">
        <v>609</v>
      </c>
      <c r="S34" s="144" t="s">
        <v>635</v>
      </c>
      <c r="T34" s="144" t="s">
        <v>504</v>
      </c>
    </row>
    <row r="35" spans="1:113" s="142" customFormat="1" ht="42" customHeight="1" x14ac:dyDescent="0.25">
      <c r="A35" s="143"/>
      <c r="B35" s="144"/>
      <c r="C35" s="144"/>
      <c r="D35" s="146"/>
      <c r="E35" s="146"/>
      <c r="F35" s="146"/>
      <c r="G35" s="144"/>
      <c r="H35" s="144"/>
      <c r="I35" s="143"/>
      <c r="J35" s="143"/>
      <c r="K35" s="143"/>
      <c r="L35" s="143"/>
      <c r="M35" s="143"/>
      <c r="N35" s="143"/>
      <c r="O35" s="143"/>
      <c r="P35" s="143"/>
      <c r="Q35" s="144"/>
      <c r="R35" s="144"/>
      <c r="S35" s="147"/>
      <c r="T35" s="148"/>
    </row>
    <row r="36" spans="1:113" ht="3" customHeight="1" x14ac:dyDescent="0.25"/>
    <row r="37" spans="1:113" s="150" customFormat="1" ht="12.75" x14ac:dyDescent="0.2">
      <c r="B37" s="149"/>
      <c r="C37" s="149"/>
      <c r="K37" s="149"/>
    </row>
    <row r="38" spans="1:113" s="150" customFormat="1" x14ac:dyDescent="0.25">
      <c r="B38" s="151" t="s">
        <v>108</v>
      </c>
      <c r="C38" s="151"/>
      <c r="D38" s="151"/>
      <c r="E38" s="151"/>
      <c r="F38" s="151"/>
      <c r="G38" s="151"/>
      <c r="H38" s="151"/>
      <c r="I38" s="151"/>
      <c r="J38" s="151"/>
      <c r="K38" s="151"/>
      <c r="L38" s="151"/>
      <c r="M38" s="151"/>
      <c r="N38" s="151"/>
      <c r="O38" s="151"/>
      <c r="P38" s="151"/>
      <c r="Q38" s="151"/>
      <c r="R38" s="151"/>
    </row>
    <row r="39" spans="1:113" x14ac:dyDescent="0.25">
      <c r="B39" s="356" t="s">
        <v>439</v>
      </c>
      <c r="C39" s="356"/>
      <c r="D39" s="356"/>
      <c r="E39" s="356"/>
      <c r="F39" s="356"/>
      <c r="G39" s="356"/>
      <c r="H39" s="356"/>
      <c r="I39" s="356"/>
      <c r="J39" s="356"/>
      <c r="K39" s="356"/>
      <c r="L39" s="356"/>
      <c r="M39" s="356"/>
      <c r="N39" s="356"/>
      <c r="O39" s="356"/>
      <c r="P39" s="356"/>
      <c r="Q39" s="356"/>
      <c r="R39" s="356"/>
    </row>
    <row r="40" spans="1:113" x14ac:dyDescent="0.25">
      <c r="B40" s="151"/>
      <c r="C40" s="151"/>
      <c r="D40" s="151"/>
      <c r="E40" s="151"/>
      <c r="F40" s="151"/>
      <c r="G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1:113" x14ac:dyDescent="0.25">
      <c r="B41" s="152" t="s">
        <v>402</v>
      </c>
      <c r="C41" s="152"/>
      <c r="D41" s="152"/>
      <c r="E41" s="152"/>
      <c r="F41" s="153"/>
      <c r="G41" s="153"/>
      <c r="H41" s="152"/>
      <c r="I41" s="152"/>
      <c r="J41" s="152"/>
      <c r="K41" s="152"/>
      <c r="L41" s="152"/>
      <c r="M41" s="152"/>
      <c r="N41" s="152"/>
      <c r="O41" s="152"/>
      <c r="P41" s="152"/>
      <c r="Q41" s="152"/>
      <c r="R41" s="152"/>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x14ac:dyDescent="0.25">
      <c r="B42" s="152" t="s">
        <v>107</v>
      </c>
      <c r="C42" s="152"/>
      <c r="D42" s="152"/>
      <c r="E42" s="152"/>
      <c r="F42" s="153"/>
      <c r="G42" s="153"/>
      <c r="H42" s="152"/>
      <c r="I42" s="152"/>
      <c r="J42" s="152"/>
      <c r="K42" s="152"/>
      <c r="L42" s="152"/>
      <c r="M42" s="152"/>
      <c r="N42" s="152"/>
      <c r="O42" s="152"/>
      <c r="P42" s="152"/>
      <c r="Q42" s="152"/>
      <c r="R42" s="152"/>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row r="43" spans="1:113" s="153" customFormat="1" x14ac:dyDescent="0.25">
      <c r="B43" s="152" t="s">
        <v>106</v>
      </c>
      <c r="C43" s="152"/>
      <c r="D43" s="152"/>
      <c r="E43" s="152"/>
      <c r="H43" s="152"/>
      <c r="I43" s="152"/>
      <c r="J43" s="152"/>
      <c r="K43" s="152"/>
      <c r="L43" s="152"/>
      <c r="M43" s="152"/>
      <c r="N43" s="152"/>
      <c r="O43" s="152"/>
      <c r="P43" s="152"/>
      <c r="Q43" s="152"/>
      <c r="R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s="153" customFormat="1" x14ac:dyDescent="0.25">
      <c r="B44" s="152" t="s">
        <v>105</v>
      </c>
      <c r="C44" s="152"/>
      <c r="D44" s="152"/>
      <c r="E44" s="152"/>
      <c r="H44" s="152"/>
      <c r="I44" s="152"/>
      <c r="J44" s="152"/>
      <c r="K44" s="152"/>
      <c r="L44" s="152"/>
      <c r="M44" s="152"/>
      <c r="N44" s="152"/>
      <c r="O44" s="152"/>
      <c r="P44" s="152"/>
      <c r="Q44" s="152"/>
      <c r="R44" s="152"/>
      <c r="S44" s="152"/>
      <c r="T44" s="152"/>
      <c r="U44" s="152"/>
      <c r="V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c r="DH44" s="155"/>
      <c r="DI44" s="155"/>
    </row>
    <row r="45" spans="1:113" s="153" customFormat="1" x14ac:dyDescent="0.25">
      <c r="B45" s="152" t="s">
        <v>104</v>
      </c>
      <c r="C45" s="152"/>
      <c r="D45" s="152"/>
      <c r="E45" s="152"/>
      <c r="H45" s="152"/>
      <c r="I45" s="152"/>
      <c r="J45" s="152"/>
      <c r="K45" s="152"/>
      <c r="L45" s="152"/>
      <c r="M45" s="152"/>
      <c r="N45" s="152"/>
      <c r="O45" s="152"/>
      <c r="P45" s="152"/>
      <c r="Q45" s="152"/>
      <c r="R45" s="152"/>
      <c r="S45" s="152"/>
      <c r="T45" s="152"/>
      <c r="U45" s="152"/>
      <c r="V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c r="DH45" s="155"/>
      <c r="DI45" s="155"/>
    </row>
    <row r="46" spans="1:113" s="153" customFormat="1" x14ac:dyDescent="0.25">
      <c r="B46" s="152" t="s">
        <v>103</v>
      </c>
      <c r="C46" s="152"/>
      <c r="D46" s="152"/>
      <c r="E46" s="152"/>
      <c r="H46" s="152"/>
      <c r="I46" s="152"/>
      <c r="J46" s="152"/>
      <c r="K46" s="152"/>
      <c r="L46" s="152"/>
      <c r="M46" s="152"/>
      <c r="N46" s="152"/>
      <c r="O46" s="152"/>
      <c r="P46" s="152"/>
      <c r="Q46" s="152"/>
      <c r="R46" s="152"/>
      <c r="S46" s="152"/>
      <c r="T46" s="152"/>
      <c r="U46" s="152"/>
      <c r="V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c r="DH46" s="155"/>
      <c r="DI46" s="155"/>
    </row>
    <row r="47" spans="1:113" s="153" customFormat="1" x14ac:dyDescent="0.25">
      <c r="B47" s="152" t="s">
        <v>102</v>
      </c>
      <c r="C47" s="152"/>
      <c r="D47" s="152"/>
      <c r="E47" s="152"/>
      <c r="H47" s="152"/>
      <c r="I47" s="152"/>
      <c r="J47" s="152"/>
      <c r="K47" s="152"/>
      <c r="L47" s="152"/>
      <c r="M47" s="152"/>
      <c r="N47" s="152"/>
      <c r="O47" s="152"/>
      <c r="P47" s="152"/>
      <c r="Q47" s="152"/>
      <c r="R47" s="152"/>
      <c r="S47" s="152"/>
      <c r="T47" s="152"/>
      <c r="U47" s="152"/>
      <c r="V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c r="DH47" s="155"/>
      <c r="DI47" s="155"/>
    </row>
    <row r="48" spans="1:113" s="153" customFormat="1" x14ac:dyDescent="0.25">
      <c r="B48" s="152" t="s">
        <v>101</v>
      </c>
      <c r="C48" s="152"/>
      <c r="D48" s="152"/>
      <c r="E48" s="152"/>
      <c r="H48" s="152"/>
      <c r="I48" s="152"/>
      <c r="J48" s="152"/>
      <c r="K48" s="152"/>
      <c r="L48" s="152"/>
      <c r="M48" s="152"/>
      <c r="N48" s="152"/>
      <c r="O48" s="152"/>
      <c r="P48" s="152"/>
      <c r="Q48" s="152"/>
      <c r="R48" s="152"/>
      <c r="S48" s="152"/>
      <c r="T48" s="152"/>
      <c r="U48" s="152"/>
      <c r="V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c r="DH48" s="155"/>
      <c r="DI48" s="155"/>
    </row>
    <row r="49" spans="2:113" s="153" customFormat="1" x14ac:dyDescent="0.25">
      <c r="B49" s="152" t="s">
        <v>100</v>
      </c>
      <c r="C49" s="152"/>
      <c r="D49" s="152"/>
      <c r="E49" s="152"/>
      <c r="H49" s="152"/>
      <c r="I49" s="152"/>
      <c r="J49" s="152"/>
      <c r="K49" s="152"/>
      <c r="L49" s="152"/>
      <c r="M49" s="152"/>
      <c r="N49" s="152"/>
      <c r="O49" s="152"/>
      <c r="P49" s="152"/>
      <c r="Q49" s="152"/>
      <c r="R49" s="152"/>
      <c r="S49" s="152"/>
      <c r="T49" s="152"/>
      <c r="U49" s="152"/>
      <c r="V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c r="DH49" s="155"/>
      <c r="DI49" s="155"/>
    </row>
    <row r="50" spans="2:113" s="153" customFormat="1" x14ac:dyDescent="0.25">
      <c r="B50" s="152" t="s">
        <v>99</v>
      </c>
      <c r="C50" s="152"/>
      <c r="D50" s="152"/>
      <c r="E50" s="152"/>
      <c r="H50" s="152"/>
      <c r="I50" s="152"/>
      <c r="J50" s="152"/>
      <c r="K50" s="152"/>
      <c r="L50" s="152"/>
      <c r="M50" s="152"/>
      <c r="N50" s="152"/>
      <c r="O50" s="152"/>
      <c r="P50" s="152"/>
      <c r="Q50" s="152"/>
      <c r="R50" s="152"/>
      <c r="S50" s="152"/>
      <c r="T50" s="152"/>
      <c r="U50" s="152"/>
      <c r="V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c r="BI50" s="152"/>
      <c r="BJ50" s="152"/>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c r="DH50" s="155"/>
      <c r="DI50" s="155"/>
    </row>
    <row r="51" spans="2:113" s="153" customFormat="1" x14ac:dyDescent="0.25">
      <c r="Q51" s="152"/>
      <c r="R51" s="152"/>
      <c r="S51" s="152"/>
      <c r="T51" s="152"/>
      <c r="U51" s="152"/>
      <c r="V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5"/>
      <c r="CV51" s="155"/>
      <c r="CW51" s="155"/>
      <c r="CX51" s="155"/>
      <c r="CY51" s="155"/>
      <c r="CZ51" s="155"/>
      <c r="DA51" s="155"/>
      <c r="DB51" s="155"/>
      <c r="DC51" s="155"/>
      <c r="DD51" s="155"/>
      <c r="DE51" s="155"/>
      <c r="DF51" s="155"/>
      <c r="DG51" s="155"/>
      <c r="DH51" s="155"/>
      <c r="DI51" s="155"/>
    </row>
    <row r="52" spans="2:113" s="153" customFormat="1" x14ac:dyDescent="0.25">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5"/>
      <c r="CV52" s="155"/>
      <c r="CW52" s="155"/>
      <c r="CX52" s="155"/>
      <c r="CY52" s="155"/>
      <c r="CZ52" s="155"/>
      <c r="DA52" s="155"/>
      <c r="DB52" s="155"/>
      <c r="DC52" s="155"/>
      <c r="DD52" s="155"/>
      <c r="DE52" s="155"/>
      <c r="DF52" s="155"/>
      <c r="DG52" s="155"/>
      <c r="DH52" s="155"/>
      <c r="DI52" s="15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33" t="s">
        <v>7</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530</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9" t="s">
        <v>6</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28" t="str">
        <f>'1. паспорт местоположение'!A12</f>
        <v>F_TP1600.PS.0056</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9" t="s">
        <v>5</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58"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29" t="s">
        <v>4</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406</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9" customFormat="1" ht="21" customHeight="1" x14ac:dyDescent="0.25"/>
    <row r="21" spans="1:27" ht="15.75" customHeight="1" x14ac:dyDescent="0.25">
      <c r="A21" s="361" t="s">
        <v>3</v>
      </c>
      <c r="B21" s="364" t="s">
        <v>413</v>
      </c>
      <c r="C21" s="365"/>
      <c r="D21" s="364" t="s">
        <v>415</v>
      </c>
      <c r="E21" s="365"/>
      <c r="F21" s="359" t="s">
        <v>92</v>
      </c>
      <c r="G21" s="360"/>
      <c r="H21" s="360"/>
      <c r="I21" s="368"/>
      <c r="J21" s="361" t="s">
        <v>416</v>
      </c>
      <c r="K21" s="364" t="s">
        <v>417</v>
      </c>
      <c r="L21" s="365"/>
      <c r="M21" s="364" t="s">
        <v>418</v>
      </c>
      <c r="N21" s="365"/>
      <c r="O21" s="364" t="s">
        <v>405</v>
      </c>
      <c r="P21" s="365"/>
      <c r="Q21" s="364" t="s">
        <v>125</v>
      </c>
      <c r="R21" s="365"/>
      <c r="S21" s="361" t="s">
        <v>124</v>
      </c>
      <c r="T21" s="361" t="s">
        <v>419</v>
      </c>
      <c r="U21" s="361" t="s">
        <v>414</v>
      </c>
      <c r="V21" s="364" t="s">
        <v>123</v>
      </c>
      <c r="W21" s="365"/>
      <c r="X21" s="359" t="s">
        <v>115</v>
      </c>
      <c r="Y21" s="360"/>
      <c r="Z21" s="359" t="s">
        <v>114</v>
      </c>
      <c r="AA21" s="360"/>
    </row>
    <row r="22" spans="1:27" ht="216" customHeight="1" x14ac:dyDescent="0.25">
      <c r="A22" s="369"/>
      <c r="B22" s="366"/>
      <c r="C22" s="367"/>
      <c r="D22" s="366"/>
      <c r="E22" s="367"/>
      <c r="F22" s="359" t="s">
        <v>122</v>
      </c>
      <c r="G22" s="368"/>
      <c r="H22" s="359" t="s">
        <v>121</v>
      </c>
      <c r="I22" s="368"/>
      <c r="J22" s="362"/>
      <c r="K22" s="366"/>
      <c r="L22" s="367"/>
      <c r="M22" s="366"/>
      <c r="N22" s="367"/>
      <c r="O22" s="366"/>
      <c r="P22" s="367"/>
      <c r="Q22" s="366"/>
      <c r="R22" s="367"/>
      <c r="S22" s="362"/>
      <c r="T22" s="362"/>
      <c r="U22" s="362"/>
      <c r="V22" s="366"/>
      <c r="W22" s="367"/>
      <c r="X22" s="62" t="s">
        <v>113</v>
      </c>
      <c r="Y22" s="62" t="s">
        <v>403</v>
      </c>
      <c r="Z22" s="62" t="s">
        <v>112</v>
      </c>
      <c r="AA22" s="62" t="s">
        <v>111</v>
      </c>
    </row>
    <row r="23" spans="1:27" ht="60" customHeight="1" x14ac:dyDescent="0.25">
      <c r="A23" s="362"/>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33" t="s">
        <v>7</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29" t="s">
        <v>6</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F_TP1600.PS.0056</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29" t="s">
        <v>5</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7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29" t="s">
        <v>4</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398</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84.5" customHeight="1" x14ac:dyDescent="0.2">
      <c r="A22" s="24" t="s">
        <v>63</v>
      </c>
      <c r="B22" s="31" t="s">
        <v>411</v>
      </c>
      <c r="C22" s="30" t="s">
        <v>531</v>
      </c>
      <c r="D22" s="29"/>
      <c r="E22" s="29"/>
      <c r="F22" s="28"/>
      <c r="G22" s="28"/>
      <c r="H22" s="28"/>
      <c r="I22" s="28"/>
      <c r="J22" s="28"/>
      <c r="K22" s="28"/>
      <c r="L22" s="28"/>
      <c r="M22" s="28"/>
      <c r="N22" s="28"/>
      <c r="O22" s="28"/>
      <c r="P22" s="28"/>
      <c r="Q22" s="27"/>
      <c r="R22" s="27"/>
      <c r="S22" s="27"/>
      <c r="T22" s="27"/>
      <c r="U22" s="27"/>
    </row>
    <row r="23" spans="1:21" ht="296.25" customHeight="1" x14ac:dyDescent="0.25">
      <c r="A23" s="24" t="s">
        <v>61</v>
      </c>
      <c r="B23" s="26" t="s">
        <v>58</v>
      </c>
      <c r="C23" s="30" t="s">
        <v>470</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492</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3" t="s">
        <v>7</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05"/>
      <c r="AB6" s="105"/>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05"/>
      <c r="AB7" s="105"/>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06"/>
      <c r="AB8" s="106"/>
    </row>
    <row r="9" spans="1:28" ht="15.75" x14ac:dyDescent="0.25">
      <c r="A9" s="329" t="s">
        <v>6</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07"/>
      <c r="AB9" s="107"/>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05"/>
      <c r="AB10" s="105"/>
    </row>
    <row r="11" spans="1:28" x14ac:dyDescent="0.25">
      <c r="A11" s="371" t="str">
        <f>'1. паспорт местоположение'!A12:C12</f>
        <v>F_TP1600.PS.0056</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06"/>
      <c r="AB11" s="106"/>
    </row>
    <row r="12" spans="1:28" ht="15.75" x14ac:dyDescent="0.25">
      <c r="A12" s="329" t="s">
        <v>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07"/>
      <c r="AB12" s="107"/>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7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06"/>
      <c r="AB14" s="106"/>
    </row>
    <row r="15" spans="1:28" ht="15.75" x14ac:dyDescent="0.25">
      <c r="A15" s="329" t="s">
        <v>4</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07"/>
      <c r="AB15" s="107"/>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14"/>
      <c r="AB16" s="114"/>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14"/>
      <c r="AB17" s="114"/>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14"/>
      <c r="AB18" s="114"/>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14"/>
      <c r="AB19" s="114"/>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15"/>
      <c r="AB20" s="115"/>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15"/>
      <c r="AB21" s="115"/>
    </row>
    <row r="22" spans="1:28" x14ac:dyDescent="0.25">
      <c r="A22" s="374" t="s">
        <v>430</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6"/>
      <c r="AB22" s="116"/>
    </row>
    <row r="23" spans="1:28" ht="32.25" customHeight="1" x14ac:dyDescent="0.25">
      <c r="A23" s="376" t="s">
        <v>292</v>
      </c>
      <c r="B23" s="377"/>
      <c r="C23" s="377"/>
      <c r="D23" s="377"/>
      <c r="E23" s="377"/>
      <c r="F23" s="377"/>
      <c r="G23" s="377"/>
      <c r="H23" s="377"/>
      <c r="I23" s="377"/>
      <c r="J23" s="377"/>
      <c r="K23" s="377"/>
      <c r="L23" s="378"/>
      <c r="M23" s="375" t="s">
        <v>293</v>
      </c>
      <c r="N23" s="375"/>
      <c r="O23" s="375"/>
      <c r="P23" s="375"/>
      <c r="Q23" s="375"/>
      <c r="R23" s="375"/>
      <c r="S23" s="375"/>
      <c r="T23" s="375"/>
      <c r="U23" s="375"/>
      <c r="V23" s="375"/>
      <c r="W23" s="375"/>
      <c r="X23" s="375"/>
      <c r="Y23" s="375"/>
      <c r="Z23" s="375"/>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5" t="s">
        <v>528</v>
      </c>
      <c r="B27" s="51" t="s">
        <v>529</v>
      </c>
      <c r="C27" s="176">
        <v>5</v>
      </c>
      <c r="D27" s="54">
        <v>8</v>
      </c>
      <c r="E27" s="54"/>
      <c r="F27" s="176">
        <f>C27*D27</f>
        <v>40</v>
      </c>
      <c r="G27" s="54"/>
      <c r="H27" s="54">
        <v>226773</v>
      </c>
      <c r="I27" s="177">
        <f>F27/H27</f>
        <v>1.7638784158607946E-4</v>
      </c>
      <c r="J27" s="177">
        <f>D27/H27</f>
        <v>3.5277568317215894E-5</v>
      </c>
      <c r="K27" s="55"/>
      <c r="L27" s="51"/>
      <c r="M27" s="55">
        <v>2022</v>
      </c>
      <c r="N27" s="55">
        <v>0</v>
      </c>
      <c r="O27" s="55">
        <f>P27*D27</f>
        <v>0</v>
      </c>
      <c r="P27" s="55">
        <v>0</v>
      </c>
      <c r="Q27" s="55">
        <f>P27/R27</f>
        <v>0</v>
      </c>
      <c r="R27" s="55">
        <v>229520</v>
      </c>
      <c r="S27" s="178">
        <f>O27/R27</f>
        <v>0</v>
      </c>
      <c r="T27" s="179">
        <f>D27/R27</f>
        <v>3.4855350296270476E-5</v>
      </c>
      <c r="U27" s="180"/>
      <c r="V27" s="180"/>
      <c r="W27" s="181">
        <f>S27-I27</f>
        <v>-1.7638784158607946E-4</v>
      </c>
      <c r="X27" s="181">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33" t="s">
        <v>7</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29" t="s">
        <v>6</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81" t="str">
        <f>'1. паспорт местоположение'!A12:C12</f>
        <v>F_TP1600.PS.0056</v>
      </c>
      <c r="B12" s="381"/>
      <c r="C12" s="381"/>
      <c r="D12" s="381"/>
      <c r="E12" s="381"/>
      <c r="F12" s="381"/>
      <c r="G12" s="381"/>
      <c r="H12" s="381"/>
      <c r="I12" s="381"/>
      <c r="J12" s="381"/>
      <c r="K12" s="381"/>
      <c r="L12" s="381"/>
      <c r="M12" s="381"/>
      <c r="N12" s="381"/>
      <c r="O12" s="381"/>
      <c r="P12" s="13"/>
      <c r="Q12" s="13"/>
      <c r="R12" s="13"/>
      <c r="S12" s="13"/>
      <c r="T12" s="13"/>
      <c r="U12" s="13"/>
      <c r="V12" s="13"/>
      <c r="W12" s="13"/>
      <c r="X12" s="13"/>
      <c r="Y12" s="13"/>
      <c r="Z12" s="13"/>
    </row>
    <row r="13" spans="1:28" s="12" customFormat="1" ht="18.75" x14ac:dyDescent="0.2">
      <c r="A13" s="329" t="s">
        <v>5</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7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29" t="s">
        <v>4</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80" t="s">
        <v>407</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35" t="s">
        <v>3</v>
      </c>
      <c r="B19" s="335" t="s">
        <v>86</v>
      </c>
      <c r="C19" s="335" t="s">
        <v>85</v>
      </c>
      <c r="D19" s="335" t="s">
        <v>74</v>
      </c>
      <c r="E19" s="382" t="s">
        <v>84</v>
      </c>
      <c r="F19" s="383"/>
      <c r="G19" s="383"/>
      <c r="H19" s="383"/>
      <c r="I19" s="384"/>
      <c r="J19" s="335" t="s">
        <v>83</v>
      </c>
      <c r="K19" s="335"/>
      <c r="L19" s="335"/>
      <c r="M19" s="335"/>
      <c r="N19" s="335"/>
      <c r="O19" s="335"/>
      <c r="P19" s="4"/>
      <c r="Q19" s="4"/>
      <c r="R19" s="4"/>
      <c r="S19" s="4"/>
      <c r="T19" s="4"/>
      <c r="U19" s="4"/>
      <c r="V19" s="4"/>
      <c r="W19" s="4"/>
    </row>
    <row r="20" spans="1:26" s="3" customFormat="1" ht="51" customHeight="1" x14ac:dyDescent="0.2">
      <c r="A20" s="335"/>
      <c r="B20" s="335"/>
      <c r="C20" s="335"/>
      <c r="D20" s="335"/>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6" sqref="A16:AR16"/>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210"/>
      <c r="I3" s="123"/>
      <c r="J3" s="123"/>
      <c r="K3" s="15" t="s">
        <v>66</v>
      </c>
      <c r="AR3" s="15" t="s">
        <v>526</v>
      </c>
    </row>
    <row r="4" spans="1:44" s="18" customFormat="1" ht="18.75" x14ac:dyDescent="0.3">
      <c r="A4" s="210"/>
      <c r="I4" s="123"/>
      <c r="J4" s="123"/>
      <c r="K4" s="15"/>
    </row>
    <row r="5" spans="1:44" s="18" customFormat="1" ht="18.75" customHeight="1" x14ac:dyDescent="0.2">
      <c r="A5" s="322" t="s">
        <v>610</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8" customFormat="1" ht="18.75" x14ac:dyDescent="0.3">
      <c r="A6" s="210"/>
      <c r="I6" s="123"/>
      <c r="J6" s="123"/>
      <c r="K6" s="15"/>
    </row>
    <row r="7" spans="1:44" s="18" customFormat="1" ht="18.75" x14ac:dyDescent="0.2">
      <c r="A7" s="387" t="s">
        <v>7</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18"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row>
    <row r="9" spans="1:44" s="18" customFormat="1" ht="18.75" customHeight="1" x14ac:dyDescent="0.2">
      <c r="A9" s="385" t="s">
        <v>530</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8" customFormat="1" ht="18.75" customHeight="1" x14ac:dyDescent="0.2">
      <c r="A10" s="386" t="s">
        <v>6</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8"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row>
    <row r="12" spans="1:44" s="18" customFormat="1" ht="18.75" customHeight="1" x14ac:dyDescent="0.2">
      <c r="A12" s="385" t="str">
        <f>'1. паспорт местоположение'!A12:C12</f>
        <v>F_TP1600.PS.0056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8" customFormat="1" ht="18.75" customHeight="1" x14ac:dyDescent="0.2">
      <c r="A13" s="386" t="s">
        <v>5</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214"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15" customFormat="1" ht="45.75" customHeight="1" x14ac:dyDescent="0.2">
      <c r="A15" s="38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215" customFormat="1" ht="15" customHeight="1" x14ac:dyDescent="0.2">
      <c r="A16" s="386" t="s">
        <v>4</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5"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15" customFormat="1" ht="15" customHeight="1" x14ac:dyDescent="0.2">
      <c r="A18" s="389" t="s">
        <v>408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18"/>
      <c r="AP19" s="218"/>
      <c r="AQ19" s="218"/>
      <c r="AR19" s="35"/>
    </row>
    <row r="20" spans="1:45" ht="18.75" x14ac:dyDescent="0.3">
      <c r="AO20" s="218"/>
      <c r="AP20" s="218"/>
      <c r="AQ20" s="218"/>
      <c r="AR20" s="15"/>
    </row>
    <row r="21" spans="1:45" ht="20.25" customHeight="1" x14ac:dyDescent="0.3">
      <c r="AO21" s="218"/>
      <c r="AP21" s="218"/>
      <c r="AQ21" s="218"/>
      <c r="AR21" s="15"/>
    </row>
    <row r="22" spans="1:45" s="215" customFormat="1" ht="13.5" customHeight="1" x14ac:dyDescent="0.2">
      <c r="A22" s="386"/>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90" t="s">
        <v>447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448</v>
      </c>
      <c r="AL24" s="390"/>
      <c r="AM24" s="220"/>
      <c r="AN24" s="220"/>
      <c r="AO24" s="221"/>
      <c r="AP24" s="221"/>
      <c r="AQ24" s="221"/>
      <c r="AR24" s="221"/>
      <c r="AS24" s="222"/>
    </row>
    <row r="25" spans="1:45" ht="12.75" customHeight="1" x14ac:dyDescent="0.25">
      <c r="A25" s="391" t="s">
        <v>582</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3"/>
      <c r="AL25" s="393"/>
      <c r="AM25" s="223"/>
      <c r="AN25" s="394" t="s">
        <v>449</v>
      </c>
      <c r="AO25" s="394"/>
      <c r="AP25" s="394"/>
      <c r="AQ25" s="395"/>
      <c r="AR25" s="395"/>
      <c r="AS25" s="222"/>
    </row>
    <row r="26" spans="1:45" ht="17.25" customHeight="1" x14ac:dyDescent="0.25">
      <c r="A26" s="412" t="s">
        <v>450</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08"/>
      <c r="AL26" s="408"/>
      <c r="AM26" s="223"/>
      <c r="AN26" s="409" t="s">
        <v>451</v>
      </c>
      <c r="AO26" s="410"/>
      <c r="AP26" s="411"/>
      <c r="AQ26" s="400"/>
      <c r="AR26" s="401"/>
      <c r="AS26" s="222"/>
    </row>
    <row r="27" spans="1:45" ht="17.25" customHeight="1" x14ac:dyDescent="0.25">
      <c r="A27" s="412" t="s">
        <v>452</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3"/>
      <c r="AK27" s="408"/>
      <c r="AL27" s="408"/>
      <c r="AM27" s="223"/>
      <c r="AN27" s="409" t="s">
        <v>453</v>
      </c>
      <c r="AO27" s="410"/>
      <c r="AP27" s="411"/>
      <c r="AQ27" s="400"/>
      <c r="AR27" s="401"/>
      <c r="AS27" s="222"/>
    </row>
    <row r="28" spans="1:45" ht="27.75" customHeight="1" thickBot="1" x14ac:dyDescent="0.3">
      <c r="A28" s="414" t="s">
        <v>454</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96"/>
      <c r="AL28" s="396"/>
      <c r="AM28" s="223"/>
      <c r="AN28" s="397" t="s">
        <v>583</v>
      </c>
      <c r="AO28" s="398"/>
      <c r="AP28" s="399"/>
      <c r="AQ28" s="400"/>
      <c r="AR28" s="401"/>
      <c r="AS28" s="222"/>
    </row>
    <row r="29" spans="1:45" ht="17.25" customHeight="1" x14ac:dyDescent="0.25">
      <c r="A29" s="402" t="s">
        <v>455</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3"/>
      <c r="AL29" s="393"/>
      <c r="AM29" s="223"/>
      <c r="AN29" s="405"/>
      <c r="AO29" s="406"/>
      <c r="AP29" s="406"/>
      <c r="AQ29" s="400"/>
      <c r="AR29" s="407"/>
      <c r="AS29" s="222"/>
    </row>
    <row r="30" spans="1:45" ht="17.25" customHeight="1" x14ac:dyDescent="0.25">
      <c r="A30" s="412" t="s">
        <v>584</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3"/>
      <c r="AK30" s="408"/>
      <c r="AL30" s="408"/>
      <c r="AM30" s="223"/>
      <c r="AS30" s="222"/>
    </row>
    <row r="31" spans="1:45" ht="17.25" customHeight="1" x14ac:dyDescent="0.25">
      <c r="A31" s="412" t="s">
        <v>282</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3"/>
      <c r="AK31" s="408"/>
      <c r="AL31" s="408"/>
      <c r="AM31" s="223"/>
      <c r="AN31" s="223"/>
      <c r="AO31" s="224"/>
      <c r="AP31" s="224"/>
      <c r="AQ31" s="224"/>
      <c r="AR31" s="224"/>
      <c r="AS31" s="222"/>
    </row>
    <row r="32" spans="1:45" ht="17.25" customHeight="1" x14ac:dyDescent="0.25">
      <c r="A32" s="412" t="s">
        <v>261</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3"/>
      <c r="AK32" s="408"/>
      <c r="AL32" s="408"/>
      <c r="AM32" s="223"/>
      <c r="AN32" s="223"/>
      <c r="AO32" s="223"/>
      <c r="AP32" s="223"/>
      <c r="AQ32" s="223"/>
      <c r="AR32" s="223"/>
      <c r="AS32" s="222"/>
    </row>
    <row r="33" spans="1:45" ht="17.25" customHeight="1" x14ac:dyDescent="0.25">
      <c r="A33" s="412" t="s">
        <v>281</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17"/>
      <c r="AL33" s="417"/>
      <c r="AM33" s="223"/>
      <c r="AN33" s="223"/>
      <c r="AO33" s="223"/>
      <c r="AP33" s="223"/>
      <c r="AQ33" s="223"/>
      <c r="AR33" s="223"/>
      <c r="AS33" s="222"/>
    </row>
    <row r="34" spans="1:45" ht="17.25" customHeight="1" x14ac:dyDescent="0.25">
      <c r="A34" s="412" t="s">
        <v>280</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3"/>
      <c r="AK34" s="408"/>
      <c r="AL34" s="408"/>
      <c r="AM34" s="223"/>
      <c r="AN34" s="223"/>
      <c r="AO34" s="223"/>
      <c r="AP34" s="223"/>
      <c r="AQ34" s="223"/>
      <c r="AR34" s="223"/>
      <c r="AS34" s="222"/>
    </row>
    <row r="35" spans="1:45" ht="17.25" customHeight="1" x14ac:dyDescent="0.25">
      <c r="A35" s="412"/>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3"/>
      <c r="AK35" s="408"/>
      <c r="AL35" s="408"/>
      <c r="AM35" s="223"/>
      <c r="AN35" s="223"/>
      <c r="AO35" s="223"/>
      <c r="AP35" s="223"/>
      <c r="AQ35" s="223"/>
      <c r="AR35" s="223"/>
      <c r="AS35" s="222"/>
    </row>
    <row r="36" spans="1:45" ht="17.25" customHeight="1" thickBot="1" x14ac:dyDescent="0.3">
      <c r="A36" s="418" t="s">
        <v>254</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396"/>
      <c r="AL36" s="396"/>
      <c r="AM36" s="223"/>
      <c r="AN36" s="223"/>
      <c r="AO36" s="223"/>
      <c r="AP36" s="223"/>
      <c r="AQ36" s="223"/>
      <c r="AR36" s="223"/>
      <c r="AS36" s="222"/>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3"/>
      <c r="AL37" s="393"/>
      <c r="AM37" s="223"/>
      <c r="AN37" s="223"/>
      <c r="AO37" s="223"/>
      <c r="AP37" s="223"/>
      <c r="AQ37" s="223"/>
      <c r="AR37" s="223"/>
      <c r="AS37" s="222"/>
    </row>
    <row r="38" spans="1:45" ht="17.25" customHeight="1" x14ac:dyDescent="0.25">
      <c r="A38" s="412" t="s">
        <v>279</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3"/>
      <c r="AK38" s="408"/>
      <c r="AL38" s="408"/>
      <c r="AM38" s="223"/>
      <c r="AN38" s="223"/>
      <c r="AO38" s="223"/>
      <c r="AP38" s="223"/>
      <c r="AQ38" s="223"/>
      <c r="AR38" s="223"/>
      <c r="AS38" s="222"/>
    </row>
    <row r="39" spans="1:45" ht="17.25" customHeight="1" thickBot="1" x14ac:dyDescent="0.3">
      <c r="A39" s="418" t="s">
        <v>278</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396"/>
      <c r="AL39" s="396"/>
      <c r="AM39" s="223"/>
      <c r="AN39" s="223"/>
      <c r="AO39" s="223"/>
      <c r="AP39" s="223"/>
      <c r="AQ39" s="223"/>
      <c r="AR39" s="223"/>
      <c r="AS39" s="222"/>
    </row>
    <row r="40" spans="1:45" ht="17.25" customHeight="1" x14ac:dyDescent="0.25">
      <c r="A40" s="391" t="s">
        <v>585</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3"/>
      <c r="AL40" s="393"/>
      <c r="AM40" s="223"/>
      <c r="AN40" s="223"/>
      <c r="AO40" s="223"/>
      <c r="AP40" s="223"/>
      <c r="AQ40" s="223"/>
      <c r="AR40" s="223"/>
      <c r="AS40" s="222"/>
    </row>
    <row r="41" spans="1:45" ht="17.25" customHeight="1" x14ac:dyDescent="0.25">
      <c r="A41" s="412" t="s">
        <v>277</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3"/>
      <c r="AK41" s="408"/>
      <c r="AL41" s="408"/>
      <c r="AM41" s="223"/>
      <c r="AN41" s="223"/>
      <c r="AO41" s="223"/>
      <c r="AP41" s="223"/>
      <c r="AQ41" s="223"/>
      <c r="AR41" s="223"/>
      <c r="AS41" s="222"/>
    </row>
    <row r="42" spans="1:45" ht="17.25" customHeight="1" x14ac:dyDescent="0.25">
      <c r="A42" s="412" t="s">
        <v>276</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3"/>
      <c r="AK42" s="408"/>
      <c r="AL42" s="408"/>
      <c r="AM42" s="223"/>
      <c r="AN42" s="223"/>
      <c r="AO42" s="223"/>
      <c r="AP42" s="223"/>
      <c r="AQ42" s="223"/>
      <c r="AR42" s="223"/>
      <c r="AS42" s="222"/>
    </row>
    <row r="43" spans="1:45" ht="17.25" customHeight="1" x14ac:dyDescent="0.25">
      <c r="A43" s="412" t="s">
        <v>275</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08"/>
      <c r="AL43" s="408"/>
      <c r="AM43" s="223"/>
      <c r="AN43" s="223"/>
      <c r="AO43" s="223"/>
      <c r="AP43" s="223"/>
      <c r="AQ43" s="223"/>
      <c r="AR43" s="223"/>
      <c r="AS43" s="222"/>
    </row>
    <row r="44" spans="1:45" ht="17.25" customHeight="1" x14ac:dyDescent="0.25">
      <c r="A44" s="412" t="s">
        <v>274</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08"/>
      <c r="AL44" s="408"/>
      <c r="AM44" s="223"/>
      <c r="AN44" s="223"/>
      <c r="AO44" s="223"/>
      <c r="AP44" s="223"/>
      <c r="AQ44" s="223"/>
      <c r="AR44" s="223"/>
      <c r="AS44" s="222"/>
    </row>
    <row r="45" spans="1:45" ht="17.25" customHeight="1" x14ac:dyDescent="0.25">
      <c r="A45" s="412" t="s">
        <v>273</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08"/>
      <c r="AL45" s="408"/>
      <c r="AM45" s="223"/>
      <c r="AN45" s="223"/>
      <c r="AO45" s="223"/>
      <c r="AP45" s="223"/>
      <c r="AQ45" s="223"/>
      <c r="AR45" s="223"/>
      <c r="AS45" s="222"/>
    </row>
    <row r="46" spans="1:45" ht="17.25" customHeight="1" thickBot="1" x14ac:dyDescent="0.3">
      <c r="A46" s="420" t="s">
        <v>586</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223"/>
      <c r="AN46" s="223"/>
      <c r="AO46" s="223"/>
      <c r="AP46" s="223"/>
      <c r="AQ46" s="223"/>
      <c r="AR46" s="223"/>
      <c r="AS46" s="222"/>
    </row>
    <row r="47" spans="1:45" ht="24" customHeight="1" x14ac:dyDescent="0.25">
      <c r="A47" s="423" t="s">
        <v>272</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393" t="s">
        <v>2</v>
      </c>
      <c r="AL47" s="393"/>
      <c r="AM47" s="428" t="s">
        <v>587</v>
      </c>
      <c r="AN47" s="428"/>
      <c r="AO47" s="225" t="s">
        <v>588</v>
      </c>
      <c r="AP47" s="225" t="s">
        <v>589</v>
      </c>
      <c r="AQ47" s="222"/>
    </row>
    <row r="48" spans="1:45" ht="12" customHeight="1" x14ac:dyDescent="0.25">
      <c r="A48" s="412" t="s">
        <v>271</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08"/>
      <c r="AL48" s="408"/>
      <c r="AM48" s="408"/>
      <c r="AN48" s="408"/>
      <c r="AO48" s="226"/>
      <c r="AP48" s="226"/>
      <c r="AQ48" s="222"/>
    </row>
    <row r="49" spans="1:43" ht="12" customHeight="1" x14ac:dyDescent="0.25">
      <c r="A49" s="412" t="s">
        <v>270</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3"/>
      <c r="AK49" s="408"/>
      <c r="AL49" s="408"/>
      <c r="AM49" s="408"/>
      <c r="AN49" s="408"/>
      <c r="AO49" s="226"/>
      <c r="AP49" s="226"/>
      <c r="AQ49" s="222"/>
    </row>
    <row r="50" spans="1:43" ht="12" customHeight="1" thickBot="1" x14ac:dyDescent="0.3">
      <c r="A50" s="418" t="s">
        <v>590</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396"/>
      <c r="AL50" s="396"/>
      <c r="AM50" s="396"/>
      <c r="AN50" s="396"/>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426" t="s">
        <v>269</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8" t="s">
        <v>2</v>
      </c>
      <c r="AL52" s="428"/>
      <c r="AM52" s="428" t="s">
        <v>587</v>
      </c>
      <c r="AN52" s="428"/>
      <c r="AO52" s="225" t="s">
        <v>588</v>
      </c>
      <c r="AP52" s="225" t="s">
        <v>589</v>
      </c>
      <c r="AQ52" s="222"/>
    </row>
    <row r="53" spans="1:43" ht="11.25" customHeight="1" x14ac:dyDescent="0.25">
      <c r="A53" s="429" t="s">
        <v>268</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7"/>
      <c r="AL53" s="417"/>
      <c r="AM53" s="417"/>
      <c r="AN53" s="417"/>
      <c r="AO53" s="232"/>
      <c r="AP53" s="232"/>
      <c r="AQ53" s="222"/>
    </row>
    <row r="54" spans="1:43" ht="12" customHeight="1" x14ac:dyDescent="0.25">
      <c r="A54" s="412" t="s">
        <v>267</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08"/>
      <c r="AL54" s="408"/>
      <c r="AM54" s="408"/>
      <c r="AN54" s="408"/>
      <c r="AO54" s="226"/>
      <c r="AP54" s="226"/>
      <c r="AQ54" s="222"/>
    </row>
    <row r="55" spans="1:43" ht="12" customHeight="1" x14ac:dyDescent="0.25">
      <c r="A55" s="412" t="s">
        <v>266</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08"/>
      <c r="AL55" s="408"/>
      <c r="AM55" s="408"/>
      <c r="AN55" s="408"/>
      <c r="AO55" s="226"/>
      <c r="AP55" s="226"/>
      <c r="AQ55" s="222"/>
    </row>
    <row r="56" spans="1:43" ht="12" customHeight="1" thickBot="1" x14ac:dyDescent="0.3">
      <c r="A56" s="418" t="s">
        <v>265</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396"/>
      <c r="AL56" s="396"/>
      <c r="AM56" s="396"/>
      <c r="AN56" s="396"/>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426" t="s">
        <v>591</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28" t="s">
        <v>2</v>
      </c>
      <c r="AL58" s="428"/>
      <c r="AM58" s="428" t="s">
        <v>587</v>
      </c>
      <c r="AN58" s="428"/>
      <c r="AO58" s="225" t="s">
        <v>588</v>
      </c>
      <c r="AP58" s="225" t="s">
        <v>589</v>
      </c>
      <c r="AQ58" s="222"/>
    </row>
    <row r="59" spans="1:43" ht="12.75" customHeight="1" x14ac:dyDescent="0.25">
      <c r="A59" s="431" t="s">
        <v>264</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235"/>
      <c r="AP59" s="235"/>
      <c r="AQ59" s="236"/>
    </row>
    <row r="60" spans="1:43" ht="12" customHeight="1" x14ac:dyDescent="0.25">
      <c r="A60" s="412" t="s">
        <v>263</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08"/>
      <c r="AL60" s="408"/>
      <c r="AM60" s="408"/>
      <c r="AN60" s="408"/>
      <c r="AO60" s="226"/>
      <c r="AP60" s="226"/>
      <c r="AQ60" s="222"/>
    </row>
    <row r="61" spans="1:43" ht="12" customHeight="1" x14ac:dyDescent="0.25">
      <c r="A61" s="412" t="s">
        <v>262</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08"/>
      <c r="AL61" s="408"/>
      <c r="AM61" s="408"/>
      <c r="AN61" s="408"/>
      <c r="AO61" s="226"/>
      <c r="AP61" s="226"/>
      <c r="AQ61" s="222"/>
    </row>
    <row r="62" spans="1:43" ht="12" customHeight="1" x14ac:dyDescent="0.25">
      <c r="A62" s="412" t="s">
        <v>261</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08"/>
      <c r="AL62" s="408"/>
      <c r="AM62" s="408"/>
      <c r="AN62" s="408"/>
      <c r="AO62" s="226"/>
      <c r="AP62" s="226"/>
      <c r="AQ62" s="222"/>
    </row>
    <row r="63" spans="1:43" ht="9.75" customHeight="1" x14ac:dyDescent="0.25">
      <c r="A63" s="412"/>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08"/>
      <c r="AL63" s="408"/>
      <c r="AM63" s="408"/>
      <c r="AN63" s="408"/>
      <c r="AO63" s="226"/>
      <c r="AP63" s="226"/>
      <c r="AQ63" s="222"/>
    </row>
    <row r="64" spans="1:43" ht="9.75" customHeight="1" x14ac:dyDescent="0.25">
      <c r="A64" s="412"/>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08"/>
      <c r="AL64" s="408"/>
      <c r="AM64" s="408"/>
      <c r="AN64" s="408"/>
      <c r="AO64" s="226"/>
      <c r="AP64" s="226"/>
      <c r="AQ64" s="222"/>
    </row>
    <row r="65" spans="1:43" ht="12" customHeight="1" x14ac:dyDescent="0.25">
      <c r="A65" s="412" t="s">
        <v>260</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08"/>
      <c r="AL65" s="408"/>
      <c r="AM65" s="408"/>
      <c r="AN65" s="408"/>
      <c r="AO65" s="226"/>
      <c r="AP65" s="226"/>
      <c r="AQ65" s="222"/>
    </row>
    <row r="66" spans="1:43" ht="27.75" customHeight="1" x14ac:dyDescent="0.25">
      <c r="A66" s="434" t="s">
        <v>592</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6"/>
      <c r="AK66" s="437"/>
      <c r="AL66" s="437"/>
      <c r="AM66" s="437"/>
      <c r="AN66" s="437"/>
      <c r="AO66" s="237"/>
      <c r="AP66" s="237"/>
      <c r="AQ66" s="236"/>
    </row>
    <row r="67" spans="1:43" ht="11.25" customHeight="1" x14ac:dyDescent="0.25">
      <c r="A67" s="412" t="s">
        <v>256</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08"/>
      <c r="AL67" s="408"/>
      <c r="AM67" s="408"/>
      <c r="AN67" s="408"/>
      <c r="AO67" s="226"/>
      <c r="AP67" s="226"/>
      <c r="AQ67" s="222"/>
    </row>
    <row r="68" spans="1:43" ht="25.5" customHeight="1" x14ac:dyDescent="0.25">
      <c r="A68" s="434" t="s">
        <v>593</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6"/>
      <c r="AK68" s="437"/>
      <c r="AL68" s="437"/>
      <c r="AM68" s="437"/>
      <c r="AN68" s="437"/>
      <c r="AO68" s="237"/>
      <c r="AP68" s="237"/>
      <c r="AQ68" s="236"/>
    </row>
    <row r="69" spans="1:43" ht="12" customHeight="1" x14ac:dyDescent="0.25">
      <c r="A69" s="412" t="s">
        <v>255</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08"/>
      <c r="AL69" s="408"/>
      <c r="AM69" s="408"/>
      <c r="AN69" s="408"/>
      <c r="AO69" s="226"/>
      <c r="AP69" s="226"/>
      <c r="AQ69" s="222"/>
    </row>
    <row r="70" spans="1:43" ht="12.75" customHeight="1" x14ac:dyDescent="0.25">
      <c r="A70" s="442" t="s">
        <v>259</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37"/>
      <c r="AL70" s="437"/>
      <c r="AM70" s="437"/>
      <c r="AN70" s="437"/>
      <c r="AO70" s="237"/>
      <c r="AP70" s="237"/>
      <c r="AQ70" s="236"/>
    </row>
    <row r="71" spans="1:43" ht="12" customHeight="1" x14ac:dyDescent="0.25">
      <c r="A71" s="412" t="s">
        <v>254</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08"/>
      <c r="AL71" s="408"/>
      <c r="AM71" s="408"/>
      <c r="AN71" s="408"/>
      <c r="AO71" s="226"/>
      <c r="AP71" s="226"/>
      <c r="AQ71" s="222"/>
    </row>
    <row r="72" spans="1:43" ht="12.75" customHeight="1" thickBot="1" x14ac:dyDescent="0.3">
      <c r="A72" s="438" t="s">
        <v>258</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426" t="s">
        <v>257</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28" t="s">
        <v>2</v>
      </c>
      <c r="AL74" s="428"/>
      <c r="AM74" s="428" t="s">
        <v>587</v>
      </c>
      <c r="AN74" s="428"/>
      <c r="AO74" s="225" t="s">
        <v>588</v>
      </c>
      <c r="AP74" s="225" t="s">
        <v>589</v>
      </c>
      <c r="AQ74" s="222"/>
    </row>
    <row r="75" spans="1:43" ht="25.5" customHeight="1" x14ac:dyDescent="0.25">
      <c r="A75" s="434" t="s">
        <v>593</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6"/>
      <c r="AK75" s="437"/>
      <c r="AL75" s="437"/>
      <c r="AM75" s="445"/>
      <c r="AN75" s="445"/>
      <c r="AO75" s="239"/>
      <c r="AP75" s="239"/>
      <c r="AQ75" s="236"/>
    </row>
    <row r="76" spans="1:43" ht="12" customHeight="1" x14ac:dyDescent="0.25">
      <c r="A76" s="412" t="s">
        <v>256</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08"/>
      <c r="AL76" s="408"/>
      <c r="AM76" s="444"/>
      <c r="AN76" s="444"/>
      <c r="AO76" s="240"/>
      <c r="AP76" s="240"/>
      <c r="AQ76" s="222"/>
    </row>
    <row r="77" spans="1:43" ht="12" customHeight="1" x14ac:dyDescent="0.25">
      <c r="A77" s="412" t="s">
        <v>255</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08"/>
      <c r="AL77" s="408"/>
      <c r="AM77" s="444"/>
      <c r="AN77" s="444"/>
      <c r="AO77" s="240"/>
      <c r="AP77" s="240"/>
      <c r="AQ77" s="222"/>
    </row>
    <row r="78" spans="1:43" ht="12" customHeight="1" x14ac:dyDescent="0.25">
      <c r="A78" s="412" t="s">
        <v>254</v>
      </c>
      <c r="B78" s="413"/>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08"/>
      <c r="AL78" s="408"/>
      <c r="AM78" s="444"/>
      <c r="AN78" s="444"/>
      <c r="AO78" s="240"/>
      <c r="AP78" s="240"/>
      <c r="AQ78" s="222"/>
    </row>
    <row r="79" spans="1:43" ht="12" customHeight="1" x14ac:dyDescent="0.25">
      <c r="A79" s="412" t="s">
        <v>253</v>
      </c>
      <c r="B79" s="413"/>
      <c r="C79" s="413"/>
      <c r="D79" s="413"/>
      <c r="E79" s="413"/>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08"/>
      <c r="AL79" s="408"/>
      <c r="AM79" s="444"/>
      <c r="AN79" s="444"/>
      <c r="AO79" s="240"/>
      <c r="AP79" s="240"/>
      <c r="AQ79" s="222"/>
    </row>
    <row r="80" spans="1:43" ht="12" customHeight="1" x14ac:dyDescent="0.25">
      <c r="A80" s="412" t="s">
        <v>252</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08"/>
      <c r="AL80" s="408"/>
      <c r="AM80" s="444"/>
      <c r="AN80" s="444"/>
      <c r="AO80" s="240"/>
      <c r="AP80" s="240"/>
      <c r="AQ80" s="222"/>
    </row>
    <row r="81" spans="1:45" ht="12.75" customHeight="1" x14ac:dyDescent="0.25">
      <c r="A81" s="412" t="s">
        <v>251</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08"/>
      <c r="AL81" s="408"/>
      <c r="AM81" s="444"/>
      <c r="AN81" s="444"/>
      <c r="AO81" s="240"/>
      <c r="AP81" s="240"/>
      <c r="AQ81" s="222"/>
    </row>
    <row r="82" spans="1:45" ht="12.75" customHeight="1" x14ac:dyDescent="0.25">
      <c r="A82" s="412" t="s">
        <v>250</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08"/>
      <c r="AL82" s="408"/>
      <c r="AM82" s="444"/>
      <c r="AN82" s="444"/>
      <c r="AO82" s="240"/>
      <c r="AP82" s="240"/>
      <c r="AQ82" s="222"/>
    </row>
    <row r="83" spans="1:45" ht="12" customHeight="1" x14ac:dyDescent="0.25">
      <c r="A83" s="442" t="s">
        <v>249</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37"/>
      <c r="AL83" s="437"/>
      <c r="AM83" s="445"/>
      <c r="AN83" s="445"/>
      <c r="AO83" s="239"/>
      <c r="AP83" s="239"/>
      <c r="AQ83" s="236"/>
    </row>
    <row r="84" spans="1:45" ht="12" customHeight="1" x14ac:dyDescent="0.25">
      <c r="A84" s="442" t="s">
        <v>594</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37"/>
      <c r="AL84" s="437"/>
      <c r="AM84" s="445"/>
      <c r="AN84" s="445"/>
      <c r="AO84" s="239"/>
      <c r="AP84" s="239"/>
      <c r="AQ84" s="236"/>
    </row>
    <row r="85" spans="1:45" ht="12" customHeight="1" x14ac:dyDescent="0.25">
      <c r="A85" s="412" t="s">
        <v>248</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08"/>
      <c r="AL85" s="408"/>
      <c r="AM85" s="444"/>
      <c r="AN85" s="444"/>
      <c r="AO85" s="240"/>
      <c r="AP85" s="240"/>
      <c r="AQ85" s="220"/>
    </row>
    <row r="86" spans="1:45" ht="27.75" customHeight="1" x14ac:dyDescent="0.25">
      <c r="A86" s="434" t="s">
        <v>595</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6"/>
      <c r="AK86" s="437"/>
      <c r="AL86" s="437"/>
      <c r="AM86" s="445"/>
      <c r="AN86" s="445"/>
      <c r="AO86" s="239"/>
      <c r="AP86" s="239"/>
      <c r="AQ86" s="236"/>
    </row>
    <row r="87" spans="1:45" x14ac:dyDescent="0.25">
      <c r="A87" s="434" t="s">
        <v>596</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6"/>
      <c r="AK87" s="437"/>
      <c r="AL87" s="437"/>
      <c r="AM87" s="445"/>
      <c r="AN87" s="445"/>
      <c r="AO87" s="239"/>
      <c r="AP87" s="239"/>
      <c r="AQ87" s="236"/>
    </row>
    <row r="88" spans="1:45" ht="14.25" customHeight="1" x14ac:dyDescent="0.25">
      <c r="A88" s="446" t="s">
        <v>597</v>
      </c>
      <c r="B88" s="447"/>
      <c r="C88" s="447"/>
      <c r="D88" s="448"/>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49"/>
      <c r="AL88" s="450"/>
      <c r="AM88" s="451"/>
      <c r="AN88" s="452"/>
      <c r="AO88" s="239"/>
      <c r="AP88" s="239"/>
      <c r="AQ88" s="236"/>
    </row>
    <row r="89" spans="1:45" x14ac:dyDescent="0.25">
      <c r="A89" s="446" t="s">
        <v>598</v>
      </c>
      <c r="B89" s="447"/>
      <c r="C89" s="447"/>
      <c r="D89" s="448"/>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49"/>
      <c r="AL89" s="450"/>
      <c r="AM89" s="451"/>
      <c r="AN89" s="452"/>
      <c r="AO89" s="239"/>
      <c r="AP89" s="239"/>
      <c r="AQ89" s="220"/>
    </row>
    <row r="90" spans="1:45" ht="12" customHeight="1" thickBot="1" x14ac:dyDescent="0.3">
      <c r="A90" s="242" t="s">
        <v>599</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53"/>
      <c r="AL90" s="454"/>
      <c r="AM90" s="455"/>
      <c r="AN90" s="456"/>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600</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601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602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603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604</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55" zoomScaleSheetLayoutView="55" workbookViewId="0">
      <selection activeCell="G25" sqref="G25:H54"/>
    </sheetView>
  </sheetViews>
  <sheetFormatPr defaultRowHeight="15.75" x14ac:dyDescent="0.25"/>
  <cols>
    <col min="1" max="1" width="9.140625" style="183"/>
    <col min="2" max="2" width="85.85546875" style="183" customWidth="1"/>
    <col min="3" max="3" width="15.85546875" style="183" customWidth="1"/>
    <col min="4" max="4" width="20" style="183" customWidth="1"/>
    <col min="5" max="6" width="0" style="183" hidden="1" customWidth="1"/>
    <col min="7" max="7" width="18.5703125" style="183" customWidth="1"/>
    <col min="8" max="8" width="15.5703125" style="183" customWidth="1"/>
    <col min="9" max="10" width="18.28515625" style="183" customWidth="1"/>
    <col min="11" max="11" width="35.71093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84" t="s">
        <v>67</v>
      </c>
    </row>
    <row r="2" spans="1:44" ht="18.75" x14ac:dyDescent="0.3">
      <c r="L2" s="185" t="s">
        <v>8</v>
      </c>
    </row>
    <row r="3" spans="1:44" ht="18.75" x14ac:dyDescent="0.3">
      <c r="L3" s="185" t="s">
        <v>607</v>
      </c>
    </row>
    <row r="4" spans="1:44" ht="18.75" x14ac:dyDescent="0.3">
      <c r="K4" s="185"/>
    </row>
    <row r="5" spans="1:44" x14ac:dyDescent="0.25">
      <c r="A5" s="459" t="str">
        <f>'1. паспорт местоположение'!A5:C5</f>
        <v>Год раскрытия информации: 2023 год</v>
      </c>
      <c r="B5" s="459"/>
      <c r="C5" s="459"/>
      <c r="D5" s="459"/>
      <c r="E5" s="459"/>
      <c r="F5" s="459"/>
      <c r="G5" s="459"/>
      <c r="H5" s="459"/>
      <c r="I5" s="459"/>
      <c r="J5" s="459"/>
      <c r="K5" s="459"/>
      <c r="L5" s="459"/>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x14ac:dyDescent="0.25">
      <c r="K6" s="253"/>
    </row>
    <row r="7" spans="1:44" x14ac:dyDescent="0.25">
      <c r="A7" s="460" t="s">
        <v>7</v>
      </c>
      <c r="B7" s="460"/>
      <c r="C7" s="460"/>
      <c r="D7" s="460"/>
      <c r="E7" s="460"/>
      <c r="F7" s="460"/>
      <c r="G7" s="460"/>
      <c r="H7" s="460"/>
      <c r="I7" s="460"/>
      <c r="J7" s="460"/>
      <c r="K7" s="460"/>
      <c r="L7" s="460"/>
    </row>
    <row r="8" spans="1:44" x14ac:dyDescent="0.25">
      <c r="A8" s="460"/>
      <c r="B8" s="460"/>
      <c r="C8" s="460"/>
      <c r="D8" s="460"/>
      <c r="E8" s="460"/>
      <c r="F8" s="460"/>
      <c r="G8" s="460"/>
      <c r="H8" s="460"/>
      <c r="I8" s="460"/>
      <c r="J8" s="460"/>
      <c r="K8" s="460"/>
      <c r="L8" s="460"/>
    </row>
    <row r="9" spans="1:44" x14ac:dyDescent="0.25">
      <c r="A9" s="461" t="s">
        <v>530</v>
      </c>
      <c r="B9" s="461"/>
      <c r="C9" s="461"/>
      <c r="D9" s="461"/>
      <c r="E9" s="461"/>
      <c r="F9" s="461"/>
      <c r="G9" s="461"/>
      <c r="H9" s="461"/>
      <c r="I9" s="461"/>
      <c r="J9" s="461"/>
      <c r="K9" s="461"/>
      <c r="L9" s="461"/>
    </row>
    <row r="10" spans="1:44" x14ac:dyDescent="0.25">
      <c r="A10" s="462" t="s">
        <v>6</v>
      </c>
      <c r="B10" s="462"/>
      <c r="C10" s="462"/>
      <c r="D10" s="462"/>
      <c r="E10" s="462"/>
      <c r="F10" s="462"/>
      <c r="G10" s="462"/>
      <c r="H10" s="462"/>
      <c r="I10" s="462"/>
      <c r="J10" s="462"/>
      <c r="K10" s="462"/>
      <c r="L10" s="462"/>
    </row>
    <row r="11" spans="1:44" x14ac:dyDescent="0.25">
      <c r="A11" s="460"/>
      <c r="B11" s="460"/>
      <c r="C11" s="460"/>
      <c r="D11" s="460"/>
      <c r="E11" s="460"/>
      <c r="F11" s="460"/>
      <c r="G11" s="460"/>
      <c r="H11" s="460"/>
      <c r="I11" s="460"/>
      <c r="J11" s="460"/>
      <c r="K11" s="460"/>
      <c r="L11" s="460"/>
    </row>
    <row r="12" spans="1:44" x14ac:dyDescent="0.25">
      <c r="A12" s="461" t="str">
        <f>'1. паспорт местоположение'!A12:C12</f>
        <v>F_TP1600.PS.0056</v>
      </c>
      <c r="B12" s="461"/>
      <c r="C12" s="461"/>
      <c r="D12" s="461"/>
      <c r="E12" s="461"/>
      <c r="F12" s="461"/>
      <c r="G12" s="461"/>
      <c r="H12" s="461"/>
      <c r="I12" s="461"/>
      <c r="J12" s="461"/>
      <c r="K12" s="461"/>
      <c r="L12" s="461"/>
    </row>
    <row r="13" spans="1:44" x14ac:dyDescent="0.25">
      <c r="A13" s="462" t="s">
        <v>5</v>
      </c>
      <c r="B13" s="462"/>
      <c r="C13" s="462"/>
      <c r="D13" s="462"/>
      <c r="E13" s="462"/>
      <c r="F13" s="462"/>
      <c r="G13" s="462"/>
      <c r="H13" s="462"/>
      <c r="I13" s="462"/>
      <c r="J13" s="462"/>
      <c r="K13" s="462"/>
      <c r="L13" s="462"/>
    </row>
    <row r="14" spans="1:44" x14ac:dyDescent="0.25">
      <c r="A14" s="457"/>
      <c r="B14" s="457"/>
      <c r="C14" s="457"/>
      <c r="D14" s="457"/>
      <c r="E14" s="457"/>
      <c r="F14" s="457"/>
      <c r="G14" s="457"/>
      <c r="H14" s="457"/>
      <c r="I14" s="457"/>
      <c r="J14" s="457"/>
      <c r="K14" s="457"/>
      <c r="L14" s="457"/>
    </row>
    <row r="15" spans="1:44" ht="34.5" customHeight="1" x14ac:dyDescent="0.25">
      <c r="A15" s="46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63"/>
      <c r="C15" s="463"/>
      <c r="D15" s="463"/>
      <c r="E15" s="463"/>
      <c r="F15" s="463"/>
      <c r="G15" s="463"/>
      <c r="H15" s="463"/>
      <c r="I15" s="463"/>
      <c r="J15" s="463"/>
      <c r="K15" s="463"/>
      <c r="L15" s="463"/>
    </row>
    <row r="16" spans="1:44" x14ac:dyDescent="0.25">
      <c r="A16" s="462" t="s">
        <v>4</v>
      </c>
      <c r="B16" s="462"/>
      <c r="C16" s="462"/>
      <c r="D16" s="462"/>
      <c r="E16" s="462"/>
      <c r="F16" s="462"/>
      <c r="G16" s="462"/>
      <c r="H16" s="462"/>
      <c r="I16" s="462"/>
      <c r="J16" s="462"/>
      <c r="K16" s="462"/>
      <c r="L16" s="462"/>
    </row>
    <row r="17" spans="1:12" ht="15.75" customHeight="1" x14ac:dyDescent="0.25">
      <c r="L17" s="284"/>
    </row>
    <row r="18" spans="1:12" x14ac:dyDescent="0.25">
      <c r="K18" s="253"/>
    </row>
    <row r="19" spans="1:12" ht="15.75" customHeight="1" x14ac:dyDescent="0.25">
      <c r="A19" s="458" t="s">
        <v>409</v>
      </c>
      <c r="B19" s="458"/>
      <c r="C19" s="458"/>
      <c r="D19" s="458"/>
      <c r="E19" s="458"/>
      <c r="F19" s="458"/>
      <c r="G19" s="458"/>
      <c r="H19" s="458"/>
      <c r="I19" s="458"/>
      <c r="J19" s="458"/>
      <c r="K19" s="458"/>
      <c r="L19" s="458"/>
    </row>
    <row r="20" spans="1:12" x14ac:dyDescent="0.25">
      <c r="A20" s="285"/>
      <c r="B20" s="285"/>
      <c r="C20" s="286"/>
      <c r="D20" s="286"/>
      <c r="E20" s="286"/>
      <c r="F20" s="286"/>
      <c r="G20" s="286"/>
      <c r="H20" s="286"/>
      <c r="I20" s="286"/>
      <c r="J20" s="286"/>
      <c r="K20" s="286"/>
      <c r="L20" s="286"/>
    </row>
    <row r="21" spans="1:12" ht="28.5" customHeight="1" x14ac:dyDescent="0.25">
      <c r="A21" s="475" t="s">
        <v>218</v>
      </c>
      <c r="B21" s="475" t="s">
        <v>217</v>
      </c>
      <c r="C21" s="468" t="s">
        <v>342</v>
      </c>
      <c r="D21" s="468"/>
      <c r="E21" s="468"/>
      <c r="F21" s="468"/>
      <c r="G21" s="468"/>
      <c r="H21" s="468"/>
      <c r="I21" s="476" t="s">
        <v>216</v>
      </c>
      <c r="J21" s="465" t="s">
        <v>344</v>
      </c>
      <c r="K21" s="475" t="s">
        <v>215</v>
      </c>
      <c r="L21" s="464" t="s">
        <v>343</v>
      </c>
    </row>
    <row r="22" spans="1:12" ht="58.5" customHeight="1" x14ac:dyDescent="0.25">
      <c r="A22" s="475"/>
      <c r="B22" s="475"/>
      <c r="C22" s="469" t="s">
        <v>0</v>
      </c>
      <c r="D22" s="469"/>
      <c r="E22" s="287"/>
      <c r="F22" s="288"/>
      <c r="G22" s="470" t="s">
        <v>506</v>
      </c>
      <c r="H22" s="471"/>
      <c r="I22" s="476"/>
      <c r="J22" s="466"/>
      <c r="K22" s="475"/>
      <c r="L22" s="464"/>
    </row>
    <row r="23" spans="1:12" ht="47.25" x14ac:dyDescent="0.25">
      <c r="A23" s="475"/>
      <c r="B23" s="475"/>
      <c r="C23" s="251" t="s">
        <v>214</v>
      </c>
      <c r="D23" s="251" t="s">
        <v>213</v>
      </c>
      <c r="E23" s="251" t="s">
        <v>214</v>
      </c>
      <c r="F23" s="251" t="s">
        <v>213</v>
      </c>
      <c r="G23" s="251" t="s">
        <v>214</v>
      </c>
      <c r="H23" s="251" t="s">
        <v>213</v>
      </c>
      <c r="I23" s="476"/>
      <c r="J23" s="467"/>
      <c r="K23" s="475"/>
      <c r="L23" s="464"/>
    </row>
    <row r="24" spans="1:12" x14ac:dyDescent="0.25">
      <c r="A24" s="289">
        <v>1</v>
      </c>
      <c r="B24" s="289">
        <v>2</v>
      </c>
      <c r="C24" s="251">
        <v>3</v>
      </c>
      <c r="D24" s="251">
        <v>4</v>
      </c>
      <c r="E24" s="251">
        <v>5</v>
      </c>
      <c r="F24" s="251">
        <v>6</v>
      </c>
      <c r="G24" s="251">
        <v>7</v>
      </c>
      <c r="H24" s="251">
        <v>8</v>
      </c>
      <c r="I24" s="251">
        <v>9</v>
      </c>
      <c r="J24" s="251">
        <v>10</v>
      </c>
      <c r="K24" s="251">
        <v>11</v>
      </c>
      <c r="L24" s="251">
        <v>12</v>
      </c>
    </row>
    <row r="25" spans="1:12" x14ac:dyDescent="0.25">
      <c r="A25" s="251">
        <v>1</v>
      </c>
      <c r="B25" s="290" t="s">
        <v>212</v>
      </c>
      <c r="C25" s="291"/>
      <c r="D25" s="291"/>
      <c r="E25" s="291"/>
      <c r="F25" s="291"/>
      <c r="G25" s="291"/>
      <c r="H25" s="291"/>
      <c r="I25" s="291"/>
      <c r="J25" s="291"/>
      <c r="K25" s="274"/>
      <c r="L25" s="274"/>
    </row>
    <row r="26" spans="1:12" x14ac:dyDescent="0.25">
      <c r="A26" s="251" t="s">
        <v>211</v>
      </c>
      <c r="B26" s="292" t="s">
        <v>349</v>
      </c>
      <c r="C26" s="158" t="s">
        <v>456</v>
      </c>
      <c r="D26" s="156"/>
      <c r="E26" s="160"/>
      <c r="F26" s="160"/>
      <c r="G26" s="158" t="s">
        <v>456</v>
      </c>
      <c r="H26" s="156"/>
      <c r="I26" s="172"/>
      <c r="J26" s="172"/>
      <c r="K26" s="274"/>
      <c r="L26" s="274"/>
    </row>
    <row r="27" spans="1:12" s="293" customFormat="1" x14ac:dyDescent="0.25">
      <c r="A27" s="251" t="s">
        <v>210</v>
      </c>
      <c r="B27" s="292" t="s">
        <v>351</v>
      </c>
      <c r="C27" s="158" t="s">
        <v>456</v>
      </c>
      <c r="D27" s="160"/>
      <c r="E27" s="160"/>
      <c r="F27" s="160"/>
      <c r="G27" s="158" t="s">
        <v>456</v>
      </c>
      <c r="H27" s="160"/>
      <c r="I27" s="160"/>
      <c r="J27" s="160"/>
      <c r="K27" s="274"/>
      <c r="L27" s="274"/>
    </row>
    <row r="28" spans="1:12" s="293" customFormat="1" ht="31.5" x14ac:dyDescent="0.25">
      <c r="A28" s="251" t="s">
        <v>350</v>
      </c>
      <c r="B28" s="292" t="s">
        <v>355</v>
      </c>
      <c r="C28" s="158" t="s">
        <v>456</v>
      </c>
      <c r="D28" s="160"/>
      <c r="E28" s="160"/>
      <c r="F28" s="160"/>
      <c r="G28" s="171" t="s">
        <v>456</v>
      </c>
      <c r="H28" s="171"/>
      <c r="I28" s="172"/>
      <c r="J28" s="172"/>
      <c r="K28" s="274"/>
      <c r="L28" s="274"/>
    </row>
    <row r="29" spans="1:12" s="293" customFormat="1" x14ac:dyDescent="0.25">
      <c r="A29" s="251" t="s">
        <v>209</v>
      </c>
      <c r="B29" s="292" t="s">
        <v>354</v>
      </c>
      <c r="C29" s="158" t="s">
        <v>456</v>
      </c>
      <c r="D29" s="160"/>
      <c r="E29" s="160"/>
      <c r="F29" s="160"/>
      <c r="G29" s="171" t="s">
        <v>456</v>
      </c>
      <c r="H29" s="171"/>
      <c r="I29" s="172"/>
      <c r="J29" s="172"/>
      <c r="K29" s="274"/>
      <c r="L29" s="274"/>
    </row>
    <row r="30" spans="1:12" s="293" customFormat="1" x14ac:dyDescent="0.25">
      <c r="A30" s="251" t="s">
        <v>208</v>
      </c>
      <c r="B30" s="292" t="s">
        <v>356</v>
      </c>
      <c r="C30" s="158" t="s">
        <v>456</v>
      </c>
      <c r="D30" s="160"/>
      <c r="E30" s="160"/>
      <c r="F30" s="160"/>
      <c r="G30" s="171" t="s">
        <v>456</v>
      </c>
      <c r="H30" s="171"/>
      <c r="I30" s="172"/>
      <c r="J30" s="172"/>
      <c r="K30" s="274"/>
      <c r="L30" s="274"/>
    </row>
    <row r="31" spans="1:12" s="293" customFormat="1" x14ac:dyDescent="0.25">
      <c r="A31" s="251" t="s">
        <v>207</v>
      </c>
      <c r="B31" s="294" t="s">
        <v>352</v>
      </c>
      <c r="C31" s="250">
        <v>44986</v>
      </c>
      <c r="D31" s="250">
        <v>45005</v>
      </c>
      <c r="E31" s="160"/>
      <c r="F31" s="160"/>
      <c r="G31" s="250">
        <v>45047</v>
      </c>
      <c r="H31" s="250">
        <v>45189</v>
      </c>
      <c r="I31" s="172"/>
      <c r="J31" s="172"/>
      <c r="K31" s="274"/>
      <c r="L31" s="274"/>
    </row>
    <row r="32" spans="1:12" s="293" customFormat="1" x14ac:dyDescent="0.25">
      <c r="A32" s="251" t="s">
        <v>205</v>
      </c>
      <c r="B32" s="294" t="s">
        <v>357</v>
      </c>
      <c r="C32" s="250">
        <v>45078</v>
      </c>
      <c r="D32" s="250">
        <v>45137</v>
      </c>
      <c r="E32" s="160"/>
      <c r="F32" s="160"/>
      <c r="G32" s="250">
        <v>45261</v>
      </c>
      <c r="H32" s="250">
        <v>45412</v>
      </c>
      <c r="I32" s="172"/>
      <c r="J32" s="172"/>
      <c r="K32" s="275"/>
      <c r="L32" s="275"/>
    </row>
    <row r="33" spans="1:12" s="293" customFormat="1" x14ac:dyDescent="0.25">
      <c r="A33" s="251" t="s">
        <v>368</v>
      </c>
      <c r="B33" s="294" t="s">
        <v>291</v>
      </c>
      <c r="C33" s="171">
        <v>45139</v>
      </c>
      <c r="D33" s="171">
        <v>45200</v>
      </c>
      <c r="E33" s="160"/>
      <c r="F33" s="160"/>
      <c r="G33" s="171">
        <v>45412</v>
      </c>
      <c r="H33" s="171">
        <v>45503</v>
      </c>
      <c r="I33" s="172"/>
      <c r="J33" s="172"/>
      <c r="K33" s="276"/>
      <c r="L33" s="274"/>
    </row>
    <row r="34" spans="1:12" s="293" customFormat="1" ht="31.5" x14ac:dyDescent="0.25">
      <c r="A34" s="251" t="s">
        <v>369</v>
      </c>
      <c r="B34" s="294" t="s">
        <v>361</v>
      </c>
      <c r="C34" s="158" t="s">
        <v>456</v>
      </c>
      <c r="D34" s="160"/>
      <c r="E34" s="160"/>
      <c r="F34" s="160"/>
      <c r="G34" s="158" t="s">
        <v>456</v>
      </c>
      <c r="H34" s="160"/>
      <c r="I34" s="160"/>
      <c r="J34" s="160"/>
      <c r="K34" s="276"/>
      <c r="L34" s="275"/>
    </row>
    <row r="35" spans="1:12" s="293" customFormat="1" x14ac:dyDescent="0.25">
      <c r="A35" s="251" t="s">
        <v>370</v>
      </c>
      <c r="B35" s="294" t="s">
        <v>206</v>
      </c>
      <c r="C35" s="171">
        <v>45250</v>
      </c>
      <c r="D35" s="171">
        <v>45260</v>
      </c>
      <c r="E35" s="160"/>
      <c r="F35" s="160"/>
      <c r="G35" s="171">
        <v>45595</v>
      </c>
      <c r="H35" s="171">
        <v>45616</v>
      </c>
      <c r="I35" s="172"/>
      <c r="J35" s="172"/>
      <c r="K35" s="472"/>
      <c r="L35" s="276"/>
    </row>
    <row r="36" spans="1:12" x14ac:dyDescent="0.25">
      <c r="A36" s="251" t="s">
        <v>371</v>
      </c>
      <c r="B36" s="294" t="s">
        <v>353</v>
      </c>
      <c r="C36" s="171">
        <v>45260</v>
      </c>
      <c r="D36" s="171">
        <v>45275</v>
      </c>
      <c r="E36" s="159"/>
      <c r="F36" s="160"/>
      <c r="G36" s="171">
        <v>45717</v>
      </c>
      <c r="H36" s="157">
        <v>45736</v>
      </c>
      <c r="I36" s="172"/>
      <c r="J36" s="172"/>
      <c r="K36" s="473"/>
      <c r="L36" s="274"/>
    </row>
    <row r="37" spans="1:12" ht="84" customHeight="1" x14ac:dyDescent="0.25">
      <c r="A37" s="251" t="s">
        <v>372</v>
      </c>
      <c r="B37" s="294" t="s">
        <v>204</v>
      </c>
      <c r="C37" s="171">
        <v>45078</v>
      </c>
      <c r="D37" s="171">
        <v>45170</v>
      </c>
      <c r="E37" s="158"/>
      <c r="F37" s="158"/>
      <c r="G37" s="171">
        <v>45412</v>
      </c>
      <c r="H37" s="171">
        <v>45534</v>
      </c>
      <c r="I37" s="172"/>
      <c r="J37" s="172"/>
      <c r="K37" s="474"/>
      <c r="L37" s="276"/>
    </row>
    <row r="38" spans="1:12" x14ac:dyDescent="0.25">
      <c r="A38" s="251" t="s">
        <v>606</v>
      </c>
      <c r="B38" s="295" t="s">
        <v>203</v>
      </c>
      <c r="C38" s="156"/>
      <c r="D38" s="156"/>
      <c r="E38" s="158"/>
      <c r="F38" s="158"/>
      <c r="G38" s="156"/>
      <c r="H38" s="156"/>
      <c r="I38" s="172"/>
      <c r="J38" s="172"/>
      <c r="K38" s="158"/>
      <c r="L38" s="275"/>
    </row>
    <row r="39" spans="1:12" ht="31.5" x14ac:dyDescent="0.25">
      <c r="A39" s="251">
        <v>2</v>
      </c>
      <c r="B39" s="296" t="s">
        <v>358</v>
      </c>
      <c r="C39" s="157">
        <v>45323</v>
      </c>
      <c r="D39" s="157">
        <v>45342</v>
      </c>
      <c r="E39" s="158"/>
      <c r="F39" s="158"/>
      <c r="G39" s="157">
        <v>45627</v>
      </c>
      <c r="H39" s="157">
        <v>45767</v>
      </c>
      <c r="I39" s="158"/>
      <c r="J39" s="158"/>
      <c r="K39" s="274"/>
      <c r="L39" s="274"/>
    </row>
    <row r="40" spans="1:12" x14ac:dyDescent="0.25">
      <c r="A40" s="251" t="s">
        <v>202</v>
      </c>
      <c r="B40" s="296" t="s">
        <v>360</v>
      </c>
      <c r="C40" s="157">
        <v>45342</v>
      </c>
      <c r="D40" s="157">
        <v>45381</v>
      </c>
      <c r="E40" s="158"/>
      <c r="F40" s="158"/>
      <c r="G40" s="157">
        <v>45767</v>
      </c>
      <c r="H40" s="157">
        <v>45838</v>
      </c>
      <c r="I40" s="158"/>
      <c r="J40" s="158"/>
      <c r="K40" s="274"/>
      <c r="L40" s="274"/>
    </row>
    <row r="41" spans="1:12" x14ac:dyDescent="0.25">
      <c r="A41" s="251" t="s">
        <v>201</v>
      </c>
      <c r="B41" s="295" t="s">
        <v>440</v>
      </c>
      <c r="C41" s="158"/>
      <c r="D41" s="158"/>
      <c r="E41" s="158"/>
      <c r="F41" s="158"/>
      <c r="G41" s="158"/>
      <c r="H41" s="158"/>
      <c r="I41" s="158"/>
      <c r="J41" s="158"/>
      <c r="K41" s="274"/>
      <c r="L41" s="274"/>
    </row>
    <row r="42" spans="1:12" x14ac:dyDescent="0.25">
      <c r="A42" s="251">
        <v>3</v>
      </c>
      <c r="B42" s="296" t="s">
        <v>359</v>
      </c>
      <c r="C42" s="171">
        <v>45342</v>
      </c>
      <c r="D42" s="157">
        <v>45381</v>
      </c>
      <c r="E42" s="158"/>
      <c r="F42" s="158"/>
      <c r="G42" s="157">
        <v>45807</v>
      </c>
      <c r="H42" s="157">
        <v>45838</v>
      </c>
      <c r="I42" s="158"/>
      <c r="J42" s="158"/>
      <c r="K42" s="274"/>
      <c r="L42" s="274"/>
    </row>
    <row r="43" spans="1:12" x14ac:dyDescent="0.25">
      <c r="A43" s="251" t="s">
        <v>200</v>
      </c>
      <c r="B43" s="296" t="s">
        <v>198</v>
      </c>
      <c r="C43" s="157">
        <v>45407</v>
      </c>
      <c r="D43" s="157">
        <v>45509</v>
      </c>
      <c r="E43" s="158"/>
      <c r="F43" s="158"/>
      <c r="G43" s="157">
        <v>45930</v>
      </c>
      <c r="H43" s="157">
        <v>46021</v>
      </c>
      <c r="I43" s="158"/>
      <c r="J43" s="158"/>
      <c r="K43" s="274"/>
      <c r="L43" s="274"/>
    </row>
    <row r="44" spans="1:12" x14ac:dyDescent="0.25">
      <c r="A44" s="251" t="s">
        <v>199</v>
      </c>
      <c r="B44" s="296" t="s">
        <v>196</v>
      </c>
      <c r="C44" s="157">
        <v>45413</v>
      </c>
      <c r="D44" s="157">
        <v>45590</v>
      </c>
      <c r="E44" s="158"/>
      <c r="F44" s="158"/>
      <c r="G44" s="157">
        <v>45991</v>
      </c>
      <c r="H44" s="157">
        <v>46172</v>
      </c>
      <c r="I44" s="158"/>
      <c r="J44" s="158"/>
      <c r="K44" s="274"/>
      <c r="L44" s="274"/>
    </row>
    <row r="45" spans="1:12" ht="31.5" x14ac:dyDescent="0.25">
      <c r="A45" s="251" t="s">
        <v>197</v>
      </c>
      <c r="B45" s="296" t="s">
        <v>364</v>
      </c>
      <c r="C45" s="157">
        <v>45560</v>
      </c>
      <c r="D45" s="157">
        <v>45590</v>
      </c>
      <c r="E45" s="158"/>
      <c r="F45" s="158"/>
      <c r="G45" s="157">
        <v>46264</v>
      </c>
      <c r="H45" s="157">
        <v>46295</v>
      </c>
      <c r="I45" s="158"/>
      <c r="J45" s="158"/>
      <c r="K45" s="274"/>
      <c r="L45" s="274"/>
    </row>
    <row r="46" spans="1:12" ht="63" x14ac:dyDescent="0.25">
      <c r="A46" s="251" t="s">
        <v>195</v>
      </c>
      <c r="B46" s="296" t="s">
        <v>362</v>
      </c>
      <c r="C46" s="157">
        <v>45566</v>
      </c>
      <c r="D46" s="157">
        <v>45580</v>
      </c>
      <c r="E46" s="158"/>
      <c r="F46" s="158"/>
      <c r="G46" s="157" t="s">
        <v>456</v>
      </c>
      <c r="H46" s="157"/>
      <c r="I46" s="158"/>
      <c r="J46" s="158"/>
      <c r="K46" s="274"/>
      <c r="L46" s="274"/>
    </row>
    <row r="47" spans="1:12" x14ac:dyDescent="0.25">
      <c r="A47" s="251" t="s">
        <v>193</v>
      </c>
      <c r="B47" s="296" t="s">
        <v>194</v>
      </c>
      <c r="C47" s="157">
        <v>45529</v>
      </c>
      <c r="D47" s="157">
        <v>45580</v>
      </c>
      <c r="E47" s="158"/>
      <c r="F47" s="158"/>
      <c r="G47" s="157">
        <v>46295</v>
      </c>
      <c r="H47" s="157">
        <v>46386</v>
      </c>
      <c r="I47" s="158"/>
      <c r="J47" s="158"/>
      <c r="K47" s="274"/>
      <c r="L47" s="274"/>
    </row>
    <row r="48" spans="1:12" x14ac:dyDescent="0.25">
      <c r="A48" s="251" t="s">
        <v>373</v>
      </c>
      <c r="B48" s="295" t="s">
        <v>192</v>
      </c>
      <c r="C48" s="158"/>
      <c r="D48" s="158"/>
      <c r="E48" s="158"/>
      <c r="F48" s="158"/>
      <c r="G48" s="158"/>
      <c r="H48" s="158"/>
      <c r="I48" s="158"/>
      <c r="J48" s="158"/>
      <c r="K48" s="274"/>
      <c r="L48" s="274"/>
    </row>
    <row r="49" spans="1:12" x14ac:dyDescent="0.25">
      <c r="A49" s="251">
        <v>4</v>
      </c>
      <c r="B49" s="296" t="s">
        <v>190</v>
      </c>
      <c r="C49" s="157">
        <v>45580</v>
      </c>
      <c r="D49" s="157">
        <v>45585</v>
      </c>
      <c r="E49" s="158"/>
      <c r="F49" s="158"/>
      <c r="G49" s="157">
        <v>46428</v>
      </c>
      <c r="H49" s="157">
        <v>46433</v>
      </c>
      <c r="I49" s="158"/>
      <c r="J49" s="158"/>
      <c r="K49" s="274"/>
      <c r="L49" s="274"/>
    </row>
    <row r="50" spans="1:12" ht="31.5" x14ac:dyDescent="0.25">
      <c r="A50" s="251" t="s">
        <v>191</v>
      </c>
      <c r="B50" s="296" t="s">
        <v>363</v>
      </c>
      <c r="C50" s="157">
        <v>45585</v>
      </c>
      <c r="D50" s="157">
        <v>45590</v>
      </c>
      <c r="E50" s="158"/>
      <c r="F50" s="158"/>
      <c r="G50" s="157">
        <v>46461</v>
      </c>
      <c r="H50" s="157">
        <v>46492</v>
      </c>
      <c r="I50" s="158"/>
      <c r="J50" s="158"/>
      <c r="K50" s="274"/>
      <c r="L50" s="274"/>
    </row>
    <row r="51" spans="1:12" ht="31.5" x14ac:dyDescent="0.25">
      <c r="A51" s="251" t="s">
        <v>189</v>
      </c>
      <c r="B51" s="296" t="s">
        <v>365</v>
      </c>
      <c r="C51" s="157">
        <v>45590</v>
      </c>
      <c r="D51" s="157">
        <v>45606</v>
      </c>
      <c r="E51" s="158"/>
      <c r="F51" s="158"/>
      <c r="G51" s="157">
        <v>46433</v>
      </c>
      <c r="H51" s="157">
        <v>46461</v>
      </c>
      <c r="I51" s="158"/>
      <c r="J51" s="158"/>
      <c r="K51" s="274"/>
      <c r="L51" s="274"/>
    </row>
    <row r="52" spans="1:12" ht="31.5" x14ac:dyDescent="0.25">
      <c r="A52" s="251" t="s">
        <v>187</v>
      </c>
      <c r="B52" s="296" t="s">
        <v>188</v>
      </c>
      <c r="C52" s="157" t="s">
        <v>456</v>
      </c>
      <c r="D52" s="157"/>
      <c r="E52" s="158"/>
      <c r="F52" s="158"/>
      <c r="G52" s="157" t="s">
        <v>456</v>
      </c>
      <c r="H52" s="157"/>
      <c r="I52" s="158"/>
      <c r="J52" s="158"/>
      <c r="K52" s="274"/>
      <c r="L52" s="274"/>
    </row>
    <row r="53" spans="1:12" x14ac:dyDescent="0.25">
      <c r="A53" s="251" t="s">
        <v>185</v>
      </c>
      <c r="B53" s="297" t="s">
        <v>366</v>
      </c>
      <c r="C53" s="157">
        <v>45611</v>
      </c>
      <c r="D53" s="157">
        <v>45626</v>
      </c>
      <c r="E53" s="158"/>
      <c r="F53" s="158"/>
      <c r="G53" s="157">
        <v>46492</v>
      </c>
      <c r="H53" s="157">
        <v>46522</v>
      </c>
      <c r="I53" s="158"/>
      <c r="J53" s="158"/>
      <c r="K53" s="274"/>
      <c r="L53" s="274"/>
    </row>
    <row r="54" spans="1:12" x14ac:dyDescent="0.25">
      <c r="A54" s="251" t="s">
        <v>367</v>
      </c>
      <c r="B54" s="296" t="s">
        <v>186</v>
      </c>
      <c r="C54" s="157">
        <v>45611</v>
      </c>
      <c r="D54" s="157">
        <v>45626</v>
      </c>
      <c r="E54" s="158"/>
      <c r="F54" s="158"/>
      <c r="G54" s="157">
        <v>46492</v>
      </c>
      <c r="H54" s="157">
        <v>46522</v>
      </c>
      <c r="I54" s="158"/>
      <c r="J54" s="158"/>
      <c r="K54" s="274"/>
      <c r="L54" s="274"/>
    </row>
  </sheetData>
  <mergeCells count="22">
    <mergeCell ref="K35:K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37" zoomScale="55" zoomScaleNormal="55" zoomScaleSheetLayoutView="55" workbookViewId="0">
      <selection activeCell="M27" sqref="M27"/>
    </sheetView>
  </sheetViews>
  <sheetFormatPr defaultColWidth="9.140625" defaultRowHeight="15.75" x14ac:dyDescent="0.25"/>
  <cols>
    <col min="1" max="1" width="9.140625" style="183"/>
    <col min="2" max="2" width="57.85546875" style="183" customWidth="1"/>
    <col min="3" max="29" width="13.7109375" style="183" customWidth="1"/>
    <col min="30" max="16384" width="9.140625" style="183"/>
  </cols>
  <sheetData>
    <row r="1" spans="1:29" ht="18.75" x14ac:dyDescent="0.25">
      <c r="AB1" s="184" t="s">
        <v>67</v>
      </c>
    </row>
    <row r="2" spans="1:29" ht="18.75" x14ac:dyDescent="0.3">
      <c r="AB2" s="185" t="s">
        <v>8</v>
      </c>
    </row>
    <row r="3" spans="1:29" ht="18.75" x14ac:dyDescent="0.3">
      <c r="AB3" s="185" t="s">
        <v>66</v>
      </c>
    </row>
    <row r="4" spans="1:29" ht="18.75" customHeight="1" x14ac:dyDescent="0.25">
      <c r="A4" s="459" t="str">
        <f>'1. паспорт местоположение'!A5:C5</f>
        <v>Год раскрытия информации: 2023 год</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row>
    <row r="6" spans="1:29" x14ac:dyDescent="0.25">
      <c r="A6" s="460" t="s">
        <v>7</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row>
    <row r="7" spans="1:29" x14ac:dyDescent="0.25">
      <c r="A7" s="254"/>
      <c r="B7" s="254"/>
      <c r="C7" s="254"/>
      <c r="D7" s="254"/>
      <c r="E7" s="254"/>
      <c r="F7" s="254"/>
      <c r="G7" s="254"/>
      <c r="H7" s="254"/>
      <c r="I7" s="254"/>
      <c r="J7" s="254"/>
      <c r="K7" s="254"/>
      <c r="L7" s="254"/>
      <c r="M7" s="254"/>
      <c r="N7" s="255"/>
      <c r="O7" s="255"/>
      <c r="P7" s="254"/>
      <c r="Q7" s="254"/>
      <c r="R7" s="255"/>
      <c r="S7" s="255"/>
      <c r="T7" s="255"/>
      <c r="U7" s="255"/>
      <c r="V7" s="255"/>
      <c r="W7" s="255"/>
      <c r="X7" s="255"/>
      <c r="Y7" s="255"/>
      <c r="Z7" s="255"/>
      <c r="AA7" s="255"/>
      <c r="AB7" s="255"/>
      <c r="AC7" s="255"/>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x14ac:dyDescent="0.25">
      <c r="A10" s="254"/>
      <c r="B10" s="254"/>
      <c r="C10" s="254"/>
      <c r="D10" s="254"/>
      <c r="E10" s="254"/>
      <c r="F10" s="254"/>
      <c r="G10" s="254"/>
      <c r="H10" s="254"/>
      <c r="I10" s="254"/>
      <c r="J10" s="254"/>
      <c r="K10" s="254"/>
      <c r="L10" s="254"/>
      <c r="M10" s="254"/>
      <c r="N10" s="255"/>
      <c r="O10" s="255"/>
      <c r="P10" s="254"/>
      <c r="Q10" s="254"/>
      <c r="R10" s="255"/>
      <c r="S10" s="255"/>
      <c r="T10" s="255"/>
      <c r="U10" s="255"/>
      <c r="V10" s="255"/>
      <c r="W10" s="255"/>
      <c r="X10" s="255"/>
      <c r="Y10" s="255"/>
      <c r="Z10" s="255"/>
      <c r="AA10" s="255"/>
      <c r="AB10" s="255"/>
      <c r="AC10" s="255"/>
    </row>
    <row r="11" spans="1:29" x14ac:dyDescent="0.25">
      <c r="A11" s="461" t="str">
        <f>'1. паспорт местоположение'!A12:C12</f>
        <v>F_TP1600.PS.0056</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25">
      <c r="A13" s="256"/>
      <c r="B13" s="256"/>
      <c r="C13" s="256"/>
      <c r="D13" s="256"/>
      <c r="E13" s="256"/>
      <c r="F13" s="256"/>
      <c r="G13" s="256"/>
      <c r="H13" s="256"/>
      <c r="I13" s="256"/>
      <c r="J13" s="256"/>
      <c r="K13" s="256"/>
      <c r="L13" s="256"/>
      <c r="M13" s="256"/>
      <c r="N13" s="257"/>
      <c r="O13" s="257"/>
      <c r="P13" s="256"/>
      <c r="Q13" s="256"/>
      <c r="R13" s="257"/>
      <c r="S13" s="257"/>
      <c r="T13" s="257"/>
      <c r="U13" s="257"/>
      <c r="V13" s="257"/>
      <c r="W13" s="257"/>
      <c r="X13" s="257"/>
      <c r="Y13" s="257"/>
      <c r="Z13" s="257"/>
      <c r="AA13" s="257"/>
      <c r="AB13" s="257"/>
      <c r="AC13" s="257"/>
    </row>
    <row r="14" spans="1:29" x14ac:dyDescent="0.25">
      <c r="A14" s="461"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8" spans="1:29" x14ac:dyDescent="0.25">
      <c r="A18" s="485" t="s">
        <v>410</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20" spans="1:29" s="303" customFormat="1" ht="33" customHeight="1" x14ac:dyDescent="0.25">
      <c r="A20" s="477" t="s">
        <v>184</v>
      </c>
      <c r="B20" s="477" t="s">
        <v>183</v>
      </c>
      <c r="C20" s="482" t="s">
        <v>182</v>
      </c>
      <c r="D20" s="482"/>
      <c r="E20" s="484" t="s">
        <v>181</v>
      </c>
      <c r="F20" s="484"/>
      <c r="G20" s="477" t="s">
        <v>639</v>
      </c>
      <c r="H20" s="480" t="s">
        <v>611</v>
      </c>
      <c r="I20" s="481"/>
      <c r="J20" s="481"/>
      <c r="K20" s="481"/>
      <c r="L20" s="480" t="s">
        <v>612</v>
      </c>
      <c r="M20" s="481"/>
      <c r="N20" s="481"/>
      <c r="O20" s="481"/>
      <c r="P20" s="480" t="s">
        <v>613</v>
      </c>
      <c r="Q20" s="481"/>
      <c r="R20" s="481"/>
      <c r="S20" s="481"/>
      <c r="T20" s="480" t="s">
        <v>614</v>
      </c>
      <c r="U20" s="481"/>
      <c r="V20" s="481"/>
      <c r="W20" s="481"/>
      <c r="X20" s="480" t="s">
        <v>615</v>
      </c>
      <c r="Y20" s="481"/>
      <c r="Z20" s="481"/>
      <c r="AA20" s="481"/>
      <c r="AB20" s="486" t="s">
        <v>180</v>
      </c>
      <c r="AC20" s="486"/>
    </row>
    <row r="21" spans="1:29" s="303" customFormat="1" ht="99.75" customHeight="1" x14ac:dyDescent="0.25">
      <c r="A21" s="478"/>
      <c r="B21" s="478"/>
      <c r="C21" s="482"/>
      <c r="D21" s="482"/>
      <c r="E21" s="484"/>
      <c r="F21" s="484"/>
      <c r="G21" s="478"/>
      <c r="H21" s="482" t="s">
        <v>0</v>
      </c>
      <c r="I21" s="482"/>
      <c r="J21" s="482" t="s">
        <v>178</v>
      </c>
      <c r="K21" s="482"/>
      <c r="L21" s="482" t="s">
        <v>0</v>
      </c>
      <c r="M21" s="482"/>
      <c r="N21" s="482" t="s">
        <v>178</v>
      </c>
      <c r="O21" s="482"/>
      <c r="P21" s="482" t="s">
        <v>0</v>
      </c>
      <c r="Q21" s="482"/>
      <c r="R21" s="482" t="s">
        <v>178</v>
      </c>
      <c r="S21" s="482"/>
      <c r="T21" s="482" t="s">
        <v>0</v>
      </c>
      <c r="U21" s="482"/>
      <c r="V21" s="482" t="s">
        <v>178</v>
      </c>
      <c r="W21" s="482"/>
      <c r="X21" s="482" t="s">
        <v>0</v>
      </c>
      <c r="Y21" s="482"/>
      <c r="Z21" s="482" t="s">
        <v>178</v>
      </c>
      <c r="AA21" s="482"/>
      <c r="AB21" s="486"/>
      <c r="AC21" s="486"/>
    </row>
    <row r="22" spans="1:29" s="303" customFormat="1" ht="89.25" customHeight="1" x14ac:dyDescent="0.25">
      <c r="A22" s="479"/>
      <c r="B22" s="479"/>
      <c r="C22" s="302" t="s">
        <v>0</v>
      </c>
      <c r="D22" s="302" t="s">
        <v>178</v>
      </c>
      <c r="E22" s="258" t="s">
        <v>616</v>
      </c>
      <c r="F22" s="258" t="s">
        <v>640</v>
      </c>
      <c r="G22" s="479"/>
      <c r="H22" s="259" t="s">
        <v>391</v>
      </c>
      <c r="I22" s="259" t="s">
        <v>392</v>
      </c>
      <c r="J22" s="259" t="s">
        <v>391</v>
      </c>
      <c r="K22" s="259" t="s">
        <v>392</v>
      </c>
      <c r="L22" s="259" t="s">
        <v>391</v>
      </c>
      <c r="M22" s="259" t="s">
        <v>392</v>
      </c>
      <c r="N22" s="259" t="s">
        <v>391</v>
      </c>
      <c r="O22" s="259" t="s">
        <v>392</v>
      </c>
      <c r="P22" s="259" t="s">
        <v>391</v>
      </c>
      <c r="Q22" s="259" t="s">
        <v>392</v>
      </c>
      <c r="R22" s="259" t="s">
        <v>391</v>
      </c>
      <c r="S22" s="259" t="s">
        <v>392</v>
      </c>
      <c r="T22" s="259" t="s">
        <v>391</v>
      </c>
      <c r="U22" s="259" t="s">
        <v>392</v>
      </c>
      <c r="V22" s="259" t="s">
        <v>391</v>
      </c>
      <c r="W22" s="259" t="s">
        <v>392</v>
      </c>
      <c r="X22" s="259" t="s">
        <v>391</v>
      </c>
      <c r="Y22" s="259" t="s">
        <v>392</v>
      </c>
      <c r="Z22" s="259" t="s">
        <v>391</v>
      </c>
      <c r="AA22" s="259" t="s">
        <v>392</v>
      </c>
      <c r="AB22" s="302" t="s">
        <v>179</v>
      </c>
      <c r="AC22" s="302" t="s">
        <v>178</v>
      </c>
    </row>
    <row r="23" spans="1:29" s="303" customFormat="1" ht="19.5" customHeight="1" x14ac:dyDescent="0.25">
      <c r="A23" s="301">
        <v>1</v>
      </c>
      <c r="B23" s="301">
        <v>2</v>
      </c>
      <c r="C23" s="301">
        <v>3</v>
      </c>
      <c r="D23" s="301">
        <v>4</v>
      </c>
      <c r="E23" s="301">
        <v>5</v>
      </c>
      <c r="F23" s="301">
        <v>6</v>
      </c>
      <c r="G23" s="301">
        <v>7</v>
      </c>
      <c r="H23" s="301">
        <v>12</v>
      </c>
      <c r="I23" s="301">
        <v>13</v>
      </c>
      <c r="J23" s="301">
        <v>14</v>
      </c>
      <c r="K23" s="301">
        <v>15</v>
      </c>
      <c r="L23" s="301">
        <v>16</v>
      </c>
      <c r="M23" s="301">
        <v>17</v>
      </c>
      <c r="N23" s="301">
        <v>18</v>
      </c>
      <c r="O23" s="301">
        <v>19</v>
      </c>
      <c r="P23" s="301">
        <v>20</v>
      </c>
      <c r="Q23" s="301">
        <v>21</v>
      </c>
      <c r="R23" s="301">
        <v>22</v>
      </c>
      <c r="S23" s="301">
        <v>23</v>
      </c>
      <c r="T23" s="301">
        <v>24</v>
      </c>
      <c r="U23" s="301">
        <v>25</v>
      </c>
      <c r="V23" s="301">
        <v>26</v>
      </c>
      <c r="W23" s="301">
        <v>27</v>
      </c>
      <c r="X23" s="301">
        <v>28</v>
      </c>
      <c r="Y23" s="301">
        <v>29</v>
      </c>
      <c r="Z23" s="301">
        <v>30</v>
      </c>
      <c r="AA23" s="301">
        <v>31</v>
      </c>
      <c r="AB23" s="301">
        <v>32</v>
      </c>
      <c r="AC23" s="301">
        <v>33</v>
      </c>
    </row>
    <row r="24" spans="1:29" ht="47.25" customHeight="1" x14ac:dyDescent="0.25">
      <c r="A24" s="186">
        <v>1</v>
      </c>
      <c r="B24" s="187" t="s">
        <v>177</v>
      </c>
      <c r="C24" s="188">
        <v>140.96336053804285</v>
      </c>
      <c r="D24" s="188">
        <v>297.11842171999996</v>
      </c>
      <c r="E24" s="188">
        <v>285.84452177999998</v>
      </c>
      <c r="F24" s="188">
        <v>285.84452177999998</v>
      </c>
      <c r="G24" s="188">
        <v>1.153098E-2</v>
      </c>
      <c r="H24" s="188">
        <v>4.5305375257627114</v>
      </c>
      <c r="I24" s="188"/>
      <c r="J24" s="188">
        <v>4.5305375299999993</v>
      </c>
      <c r="K24" s="188"/>
      <c r="L24" s="188">
        <v>150.32905982600002</v>
      </c>
      <c r="M24" s="188"/>
      <c r="N24" s="188" t="s">
        <v>636</v>
      </c>
      <c r="O24" s="188"/>
      <c r="P24" s="188">
        <v>130.98492442399998</v>
      </c>
      <c r="Q24" s="188"/>
      <c r="R24" s="188" t="s">
        <v>636</v>
      </c>
      <c r="S24" s="188"/>
      <c r="T24" s="188">
        <v>0</v>
      </c>
      <c r="U24" s="188"/>
      <c r="V24" s="188" t="s">
        <v>636</v>
      </c>
      <c r="W24" s="188"/>
      <c r="X24" s="188">
        <v>0</v>
      </c>
      <c r="Y24" s="188"/>
      <c r="Z24" s="188" t="s">
        <v>636</v>
      </c>
      <c r="AA24" s="188"/>
      <c r="AB24" s="188">
        <v>0</v>
      </c>
      <c r="AC24" s="188"/>
    </row>
    <row r="25" spans="1:29" ht="24" customHeight="1" x14ac:dyDescent="0.25">
      <c r="A25" s="189" t="s">
        <v>176</v>
      </c>
      <c r="B25" s="190" t="s">
        <v>175</v>
      </c>
      <c r="C25" s="188"/>
      <c r="D25" s="188"/>
      <c r="E25" s="188"/>
      <c r="F25" s="188"/>
      <c r="G25" s="188">
        <v>0</v>
      </c>
      <c r="H25" s="188">
        <v>0</v>
      </c>
      <c r="I25" s="188"/>
      <c r="J25" s="188">
        <v>0</v>
      </c>
      <c r="K25" s="188"/>
      <c r="L25" s="188">
        <v>0</v>
      </c>
      <c r="M25" s="188"/>
      <c r="N25" s="188" t="s">
        <v>636</v>
      </c>
      <c r="O25" s="188"/>
      <c r="P25" s="188">
        <v>0</v>
      </c>
      <c r="Q25" s="188"/>
      <c r="R25" s="188" t="s">
        <v>636</v>
      </c>
      <c r="S25" s="188"/>
      <c r="T25" s="188">
        <v>0</v>
      </c>
      <c r="U25" s="188"/>
      <c r="V25" s="188" t="s">
        <v>636</v>
      </c>
      <c r="W25" s="188"/>
      <c r="X25" s="188">
        <v>0</v>
      </c>
      <c r="Y25" s="188"/>
      <c r="Z25" s="188" t="s">
        <v>636</v>
      </c>
      <c r="AA25" s="188"/>
      <c r="AB25" s="188">
        <v>0</v>
      </c>
      <c r="AC25" s="188"/>
    </row>
    <row r="26" spans="1:29" x14ac:dyDescent="0.25">
      <c r="A26" s="189" t="s">
        <v>174</v>
      </c>
      <c r="B26" s="190" t="s">
        <v>173</v>
      </c>
      <c r="C26" s="188"/>
      <c r="D26" s="188"/>
      <c r="E26" s="188"/>
      <c r="F26" s="188"/>
      <c r="G26" s="188">
        <v>0</v>
      </c>
      <c r="H26" s="188">
        <v>0</v>
      </c>
      <c r="I26" s="188"/>
      <c r="J26" s="188">
        <v>0</v>
      </c>
      <c r="K26" s="188"/>
      <c r="L26" s="188">
        <v>0</v>
      </c>
      <c r="M26" s="188"/>
      <c r="N26" s="188" t="s">
        <v>636</v>
      </c>
      <c r="O26" s="188"/>
      <c r="P26" s="188">
        <v>0</v>
      </c>
      <c r="Q26" s="188"/>
      <c r="R26" s="188" t="s">
        <v>636</v>
      </c>
      <c r="S26" s="188"/>
      <c r="T26" s="188">
        <v>0</v>
      </c>
      <c r="U26" s="188"/>
      <c r="V26" s="188" t="s">
        <v>636</v>
      </c>
      <c r="W26" s="188"/>
      <c r="X26" s="188">
        <v>0</v>
      </c>
      <c r="Y26" s="188"/>
      <c r="Z26" s="188" t="s">
        <v>636</v>
      </c>
      <c r="AA26" s="188"/>
      <c r="AB26" s="188">
        <v>0</v>
      </c>
      <c r="AC26" s="188"/>
    </row>
    <row r="27" spans="1:29" ht="31.5" x14ac:dyDescent="0.25">
      <c r="A27" s="189" t="s">
        <v>172</v>
      </c>
      <c r="B27" s="190" t="s">
        <v>348</v>
      </c>
      <c r="C27" s="188"/>
      <c r="D27" s="188"/>
      <c r="E27" s="188"/>
      <c r="F27" s="188"/>
      <c r="G27" s="188">
        <v>1.153098E-2</v>
      </c>
      <c r="H27" s="188">
        <v>3.7773697681355931</v>
      </c>
      <c r="I27" s="188"/>
      <c r="J27" s="188">
        <v>3.7773697716666663</v>
      </c>
      <c r="K27" s="188"/>
      <c r="L27" s="188">
        <v>125.27613835166669</v>
      </c>
      <c r="M27" s="188"/>
      <c r="N27" s="188" t="s">
        <v>636</v>
      </c>
      <c r="O27" s="188"/>
      <c r="P27" s="188">
        <v>109.15410368666666</v>
      </c>
      <c r="Q27" s="188"/>
      <c r="R27" s="188" t="s">
        <v>636</v>
      </c>
      <c r="S27" s="188"/>
      <c r="T27" s="188">
        <v>0</v>
      </c>
      <c r="U27" s="188"/>
      <c r="V27" s="188" t="s">
        <v>636</v>
      </c>
      <c r="W27" s="188"/>
      <c r="X27" s="188">
        <v>0</v>
      </c>
      <c r="Y27" s="188"/>
      <c r="Z27" s="188" t="s">
        <v>636</v>
      </c>
      <c r="AA27" s="188"/>
      <c r="AB27" s="188">
        <v>0</v>
      </c>
      <c r="AC27" s="188"/>
    </row>
    <row r="28" spans="1:29" x14ac:dyDescent="0.25">
      <c r="A28" s="189" t="s">
        <v>171</v>
      </c>
      <c r="B28" s="190" t="s">
        <v>170</v>
      </c>
      <c r="C28" s="188"/>
      <c r="D28" s="188"/>
      <c r="E28" s="188"/>
      <c r="F28" s="188"/>
      <c r="G28" s="188">
        <v>0</v>
      </c>
      <c r="H28" s="188">
        <v>0</v>
      </c>
      <c r="I28" s="188"/>
      <c r="J28" s="188">
        <v>0</v>
      </c>
      <c r="K28" s="188"/>
      <c r="L28" s="188">
        <v>0</v>
      </c>
      <c r="M28" s="188"/>
      <c r="N28" s="188" t="s">
        <v>636</v>
      </c>
      <c r="O28" s="188"/>
      <c r="P28" s="188">
        <v>0</v>
      </c>
      <c r="Q28" s="188"/>
      <c r="R28" s="188" t="s">
        <v>636</v>
      </c>
      <c r="S28" s="188"/>
      <c r="T28" s="188">
        <v>0</v>
      </c>
      <c r="U28" s="188"/>
      <c r="V28" s="188" t="s">
        <v>636</v>
      </c>
      <c r="W28" s="188"/>
      <c r="X28" s="188">
        <v>0</v>
      </c>
      <c r="Y28" s="188"/>
      <c r="Z28" s="188" t="s">
        <v>636</v>
      </c>
      <c r="AA28" s="188"/>
      <c r="AB28" s="188">
        <v>0</v>
      </c>
      <c r="AC28" s="188"/>
    </row>
    <row r="29" spans="1:29" x14ac:dyDescent="0.25">
      <c r="A29" s="189" t="s">
        <v>169</v>
      </c>
      <c r="B29" s="191" t="s">
        <v>168</v>
      </c>
      <c r="C29" s="188"/>
      <c r="D29" s="188"/>
      <c r="E29" s="188"/>
      <c r="F29" s="188"/>
      <c r="G29" s="188">
        <v>0</v>
      </c>
      <c r="H29" s="188">
        <v>0.7531677576271183</v>
      </c>
      <c r="I29" s="188"/>
      <c r="J29" s="188">
        <v>0.75316775833333294</v>
      </c>
      <c r="K29" s="188"/>
      <c r="L29" s="188">
        <v>25.052921474333331</v>
      </c>
      <c r="M29" s="188"/>
      <c r="N29" s="188" t="s">
        <v>636</v>
      </c>
      <c r="O29" s="188"/>
      <c r="P29" s="188">
        <v>21.830820737333326</v>
      </c>
      <c r="Q29" s="188"/>
      <c r="R29" s="188" t="s">
        <v>636</v>
      </c>
      <c r="S29" s="188"/>
      <c r="T29" s="188">
        <v>0</v>
      </c>
      <c r="U29" s="188"/>
      <c r="V29" s="188" t="s">
        <v>636</v>
      </c>
      <c r="W29" s="188"/>
      <c r="X29" s="188">
        <v>0</v>
      </c>
      <c r="Y29" s="188"/>
      <c r="Z29" s="188" t="s">
        <v>636</v>
      </c>
      <c r="AA29" s="188"/>
      <c r="AB29" s="188">
        <v>0</v>
      </c>
      <c r="AC29" s="188"/>
    </row>
    <row r="30" spans="1:29" ht="47.25" x14ac:dyDescent="0.25">
      <c r="A30" s="186" t="s">
        <v>61</v>
      </c>
      <c r="B30" s="187" t="s">
        <v>167</v>
      </c>
      <c r="C30" s="188">
        <v>118.07849763170236</v>
      </c>
      <c r="D30" s="188">
        <v>247.82988200000003</v>
      </c>
      <c r="E30" s="188">
        <v>238.20761181000003</v>
      </c>
      <c r="F30" s="188">
        <v>238.20761181000003</v>
      </c>
      <c r="G30" s="188">
        <v>1.153098E-2</v>
      </c>
      <c r="H30" s="188">
        <v>3.7773697681355931</v>
      </c>
      <c r="I30" s="188"/>
      <c r="J30" s="188">
        <v>3.7773697716666672</v>
      </c>
      <c r="K30" s="188"/>
      <c r="L30" s="188">
        <v>234.43024203833335</v>
      </c>
      <c r="M30" s="188"/>
      <c r="N30" s="188" t="s">
        <v>636</v>
      </c>
      <c r="O30" s="188"/>
      <c r="P30" s="188">
        <v>0</v>
      </c>
      <c r="Q30" s="188"/>
      <c r="R30" s="188" t="s">
        <v>636</v>
      </c>
      <c r="S30" s="188"/>
      <c r="T30" s="188">
        <v>0</v>
      </c>
      <c r="U30" s="188"/>
      <c r="V30" s="188" t="s">
        <v>636</v>
      </c>
      <c r="W30" s="188"/>
      <c r="X30" s="188">
        <v>0</v>
      </c>
      <c r="Y30" s="188"/>
      <c r="Z30" s="188" t="s">
        <v>636</v>
      </c>
      <c r="AA30" s="188"/>
      <c r="AB30" s="188">
        <v>0</v>
      </c>
      <c r="AC30" s="188"/>
    </row>
    <row r="31" spans="1:29" x14ac:dyDescent="0.25">
      <c r="A31" s="186" t="s">
        <v>166</v>
      </c>
      <c r="B31" s="190" t="s">
        <v>165</v>
      </c>
      <c r="C31" s="188">
        <v>9.1757185499999991</v>
      </c>
      <c r="D31" s="188">
        <v>12.941558000000001</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row>
    <row r="32" spans="1:29" ht="31.5" x14ac:dyDescent="0.25">
      <c r="A32" s="186" t="s">
        <v>164</v>
      </c>
      <c r="B32" s="190" t="s">
        <v>163</v>
      </c>
      <c r="C32" s="188">
        <v>27.557115799353177</v>
      </c>
      <c r="D32" s="188">
        <v>81.173355000000001</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row>
    <row r="33" spans="1:29" x14ac:dyDescent="0.25">
      <c r="A33" s="186" t="s">
        <v>162</v>
      </c>
      <c r="B33" s="190" t="s">
        <v>161</v>
      </c>
      <c r="C33" s="188">
        <v>69.357762305901758</v>
      </c>
      <c r="D33" s="188">
        <v>105.530598</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row>
    <row r="34" spans="1:29" x14ac:dyDescent="0.25">
      <c r="A34" s="186" t="s">
        <v>160</v>
      </c>
      <c r="B34" s="190" t="s">
        <v>159</v>
      </c>
      <c r="C34" s="188">
        <v>11.987900976447406</v>
      </c>
      <c r="D34" s="188">
        <v>48.184370999999999</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row>
    <row r="35" spans="1:29" ht="31.5" x14ac:dyDescent="0.25">
      <c r="A35" s="186" t="s">
        <v>60</v>
      </c>
      <c r="B35" s="187" t="s">
        <v>158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157</v>
      </c>
      <c r="B36" s="192" t="s">
        <v>534</v>
      </c>
      <c r="C36" s="188"/>
      <c r="D36" s="188"/>
      <c r="E36" s="188"/>
      <c r="F36" s="188"/>
      <c r="G36" s="188">
        <v>0</v>
      </c>
      <c r="H36" s="188">
        <v>0</v>
      </c>
      <c r="I36" s="188"/>
      <c r="J36" s="188">
        <v>0</v>
      </c>
      <c r="K36" s="188"/>
      <c r="L36" s="188">
        <v>0</v>
      </c>
      <c r="M36" s="188" t="s">
        <v>525</v>
      </c>
      <c r="N36" s="188" t="s">
        <v>636</v>
      </c>
      <c r="O36" s="188" t="s">
        <v>636</v>
      </c>
      <c r="P36" s="188">
        <v>0</v>
      </c>
      <c r="Q36" s="188" t="s">
        <v>525</v>
      </c>
      <c r="R36" s="188" t="s">
        <v>636</v>
      </c>
      <c r="S36" s="188" t="s">
        <v>636</v>
      </c>
      <c r="T36" s="188">
        <v>0</v>
      </c>
      <c r="U36" s="188" t="s">
        <v>525</v>
      </c>
      <c r="V36" s="188" t="s">
        <v>636</v>
      </c>
      <c r="W36" s="188" t="s">
        <v>636</v>
      </c>
      <c r="X36" s="188">
        <v>0</v>
      </c>
      <c r="Y36" s="188" t="s">
        <v>525</v>
      </c>
      <c r="Z36" s="188" t="s">
        <v>636</v>
      </c>
      <c r="AA36" s="188" t="s">
        <v>636</v>
      </c>
      <c r="AB36" s="188">
        <v>0</v>
      </c>
      <c r="AC36" s="188" t="s">
        <v>525</v>
      </c>
    </row>
    <row r="37" spans="1:29" ht="31.5" x14ac:dyDescent="0.25">
      <c r="A37" s="189" t="s">
        <v>156</v>
      </c>
      <c r="B37" s="192" t="s">
        <v>532</v>
      </c>
      <c r="C37" s="188"/>
      <c r="D37" s="188"/>
      <c r="E37" s="188"/>
      <c r="F37" s="188"/>
      <c r="G37" s="188">
        <v>0</v>
      </c>
      <c r="H37" s="188">
        <v>0</v>
      </c>
      <c r="I37" s="188"/>
      <c r="J37" s="188">
        <v>0</v>
      </c>
      <c r="K37" s="188"/>
      <c r="L37" s="188">
        <v>0</v>
      </c>
      <c r="M37" s="188" t="s">
        <v>525</v>
      </c>
      <c r="N37" s="188" t="s">
        <v>636</v>
      </c>
      <c r="O37" s="188" t="s">
        <v>636</v>
      </c>
      <c r="P37" s="188">
        <v>0</v>
      </c>
      <c r="Q37" s="188" t="s">
        <v>525</v>
      </c>
      <c r="R37" s="188" t="s">
        <v>636</v>
      </c>
      <c r="S37" s="188" t="s">
        <v>636</v>
      </c>
      <c r="T37" s="188">
        <v>0</v>
      </c>
      <c r="U37" s="188" t="s">
        <v>525</v>
      </c>
      <c r="V37" s="188" t="s">
        <v>636</v>
      </c>
      <c r="W37" s="188" t="s">
        <v>636</v>
      </c>
      <c r="X37" s="188">
        <v>0</v>
      </c>
      <c r="Y37" s="188" t="s">
        <v>525</v>
      </c>
      <c r="Z37" s="188" t="s">
        <v>636</v>
      </c>
      <c r="AA37" s="188" t="s">
        <v>636</v>
      </c>
      <c r="AB37" s="188">
        <v>0</v>
      </c>
      <c r="AC37" s="188" t="s">
        <v>525</v>
      </c>
    </row>
    <row r="38" spans="1:29" x14ac:dyDescent="0.25">
      <c r="A38" s="189" t="s">
        <v>155</v>
      </c>
      <c r="B38" s="190" t="s">
        <v>146</v>
      </c>
      <c r="C38" s="188"/>
      <c r="D38" s="188"/>
      <c r="E38" s="188"/>
      <c r="F38" s="188"/>
      <c r="G38" s="188">
        <v>0</v>
      </c>
      <c r="H38" s="188">
        <v>0</v>
      </c>
      <c r="I38" s="188"/>
      <c r="J38" s="188">
        <v>0</v>
      </c>
      <c r="K38" s="188"/>
      <c r="L38" s="188">
        <v>0</v>
      </c>
      <c r="M38" s="188" t="s">
        <v>525</v>
      </c>
      <c r="N38" s="188" t="s">
        <v>636</v>
      </c>
      <c r="O38" s="188" t="s">
        <v>636</v>
      </c>
      <c r="P38" s="188">
        <v>0</v>
      </c>
      <c r="Q38" s="188" t="s">
        <v>525</v>
      </c>
      <c r="R38" s="188" t="s">
        <v>636</v>
      </c>
      <c r="S38" s="188" t="s">
        <v>636</v>
      </c>
      <c r="T38" s="188">
        <v>0</v>
      </c>
      <c r="U38" s="188" t="s">
        <v>525</v>
      </c>
      <c r="V38" s="188" t="s">
        <v>636</v>
      </c>
      <c r="W38" s="188" t="s">
        <v>636</v>
      </c>
      <c r="X38" s="188">
        <v>0</v>
      </c>
      <c r="Y38" s="188" t="s">
        <v>525</v>
      </c>
      <c r="Z38" s="188" t="s">
        <v>636</v>
      </c>
      <c r="AA38" s="188" t="s">
        <v>636</v>
      </c>
      <c r="AB38" s="188">
        <v>0</v>
      </c>
      <c r="AC38" s="188" t="s">
        <v>525</v>
      </c>
    </row>
    <row r="39" spans="1:29" x14ac:dyDescent="0.25">
      <c r="A39" s="189" t="s">
        <v>154</v>
      </c>
      <c r="B39" s="190" t="s">
        <v>580</v>
      </c>
      <c r="C39" s="188"/>
      <c r="D39" s="188"/>
      <c r="E39" s="188"/>
      <c r="F39" s="188"/>
      <c r="G39" s="188">
        <v>0</v>
      </c>
      <c r="H39" s="188">
        <v>0</v>
      </c>
      <c r="I39" s="188"/>
      <c r="J39" s="188">
        <v>0</v>
      </c>
      <c r="K39" s="188"/>
      <c r="L39" s="188">
        <v>0</v>
      </c>
      <c r="M39" s="188" t="s">
        <v>525</v>
      </c>
      <c r="N39" s="188" t="s">
        <v>636</v>
      </c>
      <c r="O39" s="188" t="s">
        <v>636</v>
      </c>
      <c r="P39" s="188">
        <v>0</v>
      </c>
      <c r="Q39" s="188" t="s">
        <v>525</v>
      </c>
      <c r="R39" s="188" t="s">
        <v>636</v>
      </c>
      <c r="S39" s="188" t="s">
        <v>636</v>
      </c>
      <c r="T39" s="188">
        <v>0</v>
      </c>
      <c r="U39" s="188" t="s">
        <v>525</v>
      </c>
      <c r="V39" s="188" t="s">
        <v>636</v>
      </c>
      <c r="W39" s="188" t="s">
        <v>636</v>
      </c>
      <c r="X39" s="188">
        <v>0</v>
      </c>
      <c r="Y39" s="188" t="s">
        <v>525</v>
      </c>
      <c r="Z39" s="188" t="s">
        <v>636</v>
      </c>
      <c r="AA39" s="188" t="s">
        <v>636</v>
      </c>
      <c r="AB39" s="188">
        <v>0</v>
      </c>
      <c r="AC39" s="188" t="s">
        <v>525</v>
      </c>
    </row>
    <row r="40" spans="1:29" x14ac:dyDescent="0.25">
      <c r="A40" s="189" t="s">
        <v>153</v>
      </c>
      <c r="B40" s="190" t="s">
        <v>535</v>
      </c>
      <c r="C40" s="188"/>
      <c r="D40" s="188"/>
      <c r="E40" s="188"/>
      <c r="F40" s="188"/>
      <c r="G40" s="188">
        <v>0</v>
      </c>
      <c r="H40" s="188">
        <v>0</v>
      </c>
      <c r="I40" s="188"/>
      <c r="J40" s="188">
        <v>0</v>
      </c>
      <c r="K40" s="188"/>
      <c r="L40" s="188">
        <v>0</v>
      </c>
      <c r="M40" s="188" t="s">
        <v>525</v>
      </c>
      <c r="N40" s="188" t="s">
        <v>636</v>
      </c>
      <c r="O40" s="188" t="s">
        <v>636</v>
      </c>
      <c r="P40" s="188">
        <v>0</v>
      </c>
      <c r="Q40" s="188" t="s">
        <v>525</v>
      </c>
      <c r="R40" s="188" t="s">
        <v>636</v>
      </c>
      <c r="S40" s="188" t="s">
        <v>636</v>
      </c>
      <c r="T40" s="188">
        <v>0</v>
      </c>
      <c r="U40" s="188" t="s">
        <v>525</v>
      </c>
      <c r="V40" s="188" t="s">
        <v>636</v>
      </c>
      <c r="W40" s="188" t="s">
        <v>636</v>
      </c>
      <c r="X40" s="188">
        <v>0</v>
      </c>
      <c r="Y40" s="188" t="s">
        <v>525</v>
      </c>
      <c r="Z40" s="188" t="s">
        <v>636</v>
      </c>
      <c r="AA40" s="188" t="s">
        <v>636</v>
      </c>
      <c r="AB40" s="188">
        <v>0</v>
      </c>
      <c r="AC40" s="188" t="s">
        <v>525</v>
      </c>
    </row>
    <row r="41" spans="1:29" x14ac:dyDescent="0.25">
      <c r="A41" s="189" t="s">
        <v>152</v>
      </c>
      <c r="B41" s="190" t="s">
        <v>536</v>
      </c>
      <c r="C41" s="188"/>
      <c r="D41" s="188"/>
      <c r="E41" s="188"/>
      <c r="F41" s="188"/>
      <c r="G41" s="188">
        <v>0</v>
      </c>
      <c r="H41" s="188">
        <v>0</v>
      </c>
      <c r="I41" s="188"/>
      <c r="J41" s="188">
        <v>0</v>
      </c>
      <c r="K41" s="188"/>
      <c r="L41" s="188">
        <v>0</v>
      </c>
      <c r="M41" s="188" t="s">
        <v>525</v>
      </c>
      <c r="N41" s="188" t="s">
        <v>636</v>
      </c>
      <c r="O41" s="188" t="s">
        <v>636</v>
      </c>
      <c r="P41" s="188">
        <v>0</v>
      </c>
      <c r="Q41" s="188" t="s">
        <v>525</v>
      </c>
      <c r="R41" s="188" t="s">
        <v>636</v>
      </c>
      <c r="S41" s="188" t="s">
        <v>636</v>
      </c>
      <c r="T41" s="188">
        <v>0</v>
      </c>
      <c r="U41" s="188" t="s">
        <v>525</v>
      </c>
      <c r="V41" s="188" t="s">
        <v>636</v>
      </c>
      <c r="W41" s="188" t="s">
        <v>636</v>
      </c>
      <c r="X41" s="188">
        <v>0</v>
      </c>
      <c r="Y41" s="188" t="s">
        <v>525</v>
      </c>
      <c r="Z41" s="188" t="s">
        <v>636</v>
      </c>
      <c r="AA41" s="188" t="s">
        <v>636</v>
      </c>
      <c r="AB41" s="188">
        <v>0</v>
      </c>
      <c r="AC41" s="188" t="s">
        <v>525</v>
      </c>
    </row>
    <row r="42" spans="1:29" x14ac:dyDescent="0.25">
      <c r="A42" s="189" t="s">
        <v>151</v>
      </c>
      <c r="B42" s="190" t="s">
        <v>537</v>
      </c>
      <c r="C42" s="188"/>
      <c r="D42" s="188"/>
      <c r="E42" s="188"/>
      <c r="F42" s="188"/>
      <c r="G42" s="188">
        <v>0</v>
      </c>
      <c r="H42" s="188">
        <v>0</v>
      </c>
      <c r="I42" s="188"/>
      <c r="J42" s="188">
        <v>0</v>
      </c>
      <c r="K42" s="188"/>
      <c r="L42" s="188">
        <v>0</v>
      </c>
      <c r="M42" s="188" t="s">
        <v>525</v>
      </c>
      <c r="N42" s="188" t="s">
        <v>636</v>
      </c>
      <c r="O42" s="188" t="s">
        <v>636</v>
      </c>
      <c r="P42" s="188">
        <v>0</v>
      </c>
      <c r="Q42" s="188" t="s">
        <v>525</v>
      </c>
      <c r="R42" s="188" t="s">
        <v>636</v>
      </c>
      <c r="S42" s="188" t="s">
        <v>636</v>
      </c>
      <c r="T42" s="188">
        <v>0</v>
      </c>
      <c r="U42" s="188" t="s">
        <v>525</v>
      </c>
      <c r="V42" s="188" t="s">
        <v>636</v>
      </c>
      <c r="W42" s="188" t="s">
        <v>636</v>
      </c>
      <c r="X42" s="188">
        <v>0</v>
      </c>
      <c r="Y42" s="188" t="s">
        <v>525</v>
      </c>
      <c r="Z42" s="188" t="s">
        <v>636</v>
      </c>
      <c r="AA42" s="188" t="s">
        <v>636</v>
      </c>
      <c r="AB42" s="188">
        <v>0</v>
      </c>
      <c r="AC42" s="188" t="s">
        <v>525</v>
      </c>
    </row>
    <row r="43" spans="1:29" x14ac:dyDescent="0.25">
      <c r="A43" s="189" t="s">
        <v>538</v>
      </c>
      <c r="B43" s="190" t="s">
        <v>539</v>
      </c>
      <c r="C43" s="188"/>
      <c r="D43" s="188"/>
      <c r="E43" s="188"/>
      <c r="F43" s="188"/>
      <c r="G43" s="188">
        <v>0</v>
      </c>
      <c r="H43" s="188">
        <v>0</v>
      </c>
      <c r="I43" s="188"/>
      <c r="J43" s="188">
        <v>0</v>
      </c>
      <c r="K43" s="188"/>
      <c r="L43" s="188">
        <v>0</v>
      </c>
      <c r="M43" s="188" t="s">
        <v>525</v>
      </c>
      <c r="N43" s="188" t="s">
        <v>636</v>
      </c>
      <c r="O43" s="188" t="s">
        <v>636</v>
      </c>
      <c r="P43" s="188">
        <v>0</v>
      </c>
      <c r="Q43" s="188" t="s">
        <v>525</v>
      </c>
      <c r="R43" s="188" t="s">
        <v>636</v>
      </c>
      <c r="S43" s="188" t="s">
        <v>636</v>
      </c>
      <c r="T43" s="188">
        <v>0</v>
      </c>
      <c r="U43" s="188" t="s">
        <v>525</v>
      </c>
      <c r="V43" s="188" t="s">
        <v>636</v>
      </c>
      <c r="W43" s="188" t="s">
        <v>636</v>
      </c>
      <c r="X43" s="188">
        <v>0</v>
      </c>
      <c r="Y43" s="188" t="s">
        <v>525</v>
      </c>
      <c r="Z43" s="188" t="s">
        <v>636</v>
      </c>
      <c r="AA43" s="188" t="s">
        <v>636</v>
      </c>
      <c r="AB43" s="188">
        <v>0</v>
      </c>
      <c r="AC43" s="188" t="s">
        <v>525</v>
      </c>
    </row>
    <row r="44" spans="1:29" x14ac:dyDescent="0.25">
      <c r="A44" s="189" t="s">
        <v>540</v>
      </c>
      <c r="B44" s="190" t="s">
        <v>541</v>
      </c>
      <c r="C44" s="188"/>
      <c r="D44" s="188"/>
      <c r="E44" s="188"/>
      <c r="F44" s="188"/>
      <c r="G44" s="188">
        <v>0</v>
      </c>
      <c r="H44" s="188">
        <v>0</v>
      </c>
      <c r="I44" s="188"/>
      <c r="J44" s="188">
        <v>0</v>
      </c>
      <c r="K44" s="188"/>
      <c r="L44" s="188">
        <v>135</v>
      </c>
      <c r="M44" s="188">
        <v>4</v>
      </c>
      <c r="N44" s="188" t="s">
        <v>636</v>
      </c>
      <c r="O44" s="188" t="s">
        <v>636</v>
      </c>
      <c r="P44" s="188">
        <v>0</v>
      </c>
      <c r="Q44" s="188" t="s">
        <v>525</v>
      </c>
      <c r="R44" s="188" t="s">
        <v>636</v>
      </c>
      <c r="S44" s="188" t="s">
        <v>636</v>
      </c>
      <c r="T44" s="188">
        <v>0</v>
      </c>
      <c r="U44" s="188" t="s">
        <v>525</v>
      </c>
      <c r="V44" s="188" t="s">
        <v>636</v>
      </c>
      <c r="W44" s="188" t="s">
        <v>636</v>
      </c>
      <c r="X44" s="188">
        <v>0</v>
      </c>
      <c r="Y44" s="188" t="s">
        <v>525</v>
      </c>
      <c r="Z44" s="188" t="s">
        <v>636</v>
      </c>
      <c r="AA44" s="188" t="s">
        <v>636</v>
      </c>
      <c r="AB44" s="188">
        <v>0</v>
      </c>
      <c r="AC44" s="188" t="s">
        <v>525</v>
      </c>
    </row>
    <row r="45" spans="1:29" x14ac:dyDescent="0.25">
      <c r="A45" s="189" t="s">
        <v>542</v>
      </c>
      <c r="B45" s="190" t="s">
        <v>543</v>
      </c>
      <c r="C45" s="188"/>
      <c r="D45" s="188"/>
      <c r="E45" s="188"/>
      <c r="F45" s="188"/>
      <c r="G45" s="188">
        <v>0</v>
      </c>
      <c r="H45" s="188">
        <v>0</v>
      </c>
      <c r="I45" s="188"/>
      <c r="J45" s="188">
        <v>0</v>
      </c>
      <c r="K45" s="188"/>
      <c r="L45" s="188">
        <v>0</v>
      </c>
      <c r="M45" s="188" t="s">
        <v>525</v>
      </c>
      <c r="N45" s="188" t="s">
        <v>636</v>
      </c>
      <c r="O45" s="188" t="s">
        <v>636</v>
      </c>
      <c r="P45" s="188">
        <v>0</v>
      </c>
      <c r="Q45" s="188" t="s">
        <v>525</v>
      </c>
      <c r="R45" s="188" t="s">
        <v>636</v>
      </c>
      <c r="S45" s="188" t="s">
        <v>636</v>
      </c>
      <c r="T45" s="188">
        <v>0</v>
      </c>
      <c r="U45" s="188" t="s">
        <v>525</v>
      </c>
      <c r="V45" s="188" t="s">
        <v>636</v>
      </c>
      <c r="W45" s="188" t="s">
        <v>636</v>
      </c>
      <c r="X45" s="188">
        <v>0</v>
      </c>
      <c r="Y45" s="188" t="s">
        <v>525</v>
      </c>
      <c r="Z45" s="188" t="s">
        <v>636</v>
      </c>
      <c r="AA45" s="188" t="s">
        <v>636</v>
      </c>
      <c r="AB45" s="188">
        <v>0</v>
      </c>
      <c r="AC45" s="188" t="s">
        <v>525</v>
      </c>
    </row>
    <row r="46" spans="1:29" x14ac:dyDescent="0.25">
      <c r="A46" s="189" t="s">
        <v>544</v>
      </c>
      <c r="B46" s="190" t="s">
        <v>545</v>
      </c>
      <c r="C46" s="188"/>
      <c r="D46" s="188"/>
      <c r="E46" s="188"/>
      <c r="F46" s="188"/>
      <c r="G46" s="188">
        <v>0</v>
      </c>
      <c r="H46" s="188">
        <v>0</v>
      </c>
      <c r="I46" s="188"/>
      <c r="J46" s="188">
        <v>0</v>
      </c>
      <c r="K46" s="188"/>
      <c r="L46" s="188">
        <v>0</v>
      </c>
      <c r="M46" s="188" t="s">
        <v>525</v>
      </c>
      <c r="N46" s="188" t="s">
        <v>636</v>
      </c>
      <c r="O46" s="188" t="s">
        <v>636</v>
      </c>
      <c r="P46" s="188">
        <v>0</v>
      </c>
      <c r="Q46" s="188" t="s">
        <v>525</v>
      </c>
      <c r="R46" s="188" t="s">
        <v>636</v>
      </c>
      <c r="S46" s="188" t="s">
        <v>636</v>
      </c>
      <c r="T46" s="188">
        <v>0</v>
      </c>
      <c r="U46" s="188" t="s">
        <v>525</v>
      </c>
      <c r="V46" s="188" t="s">
        <v>636</v>
      </c>
      <c r="W46" s="188" t="s">
        <v>636</v>
      </c>
      <c r="X46" s="188">
        <v>0</v>
      </c>
      <c r="Y46" s="188" t="s">
        <v>525</v>
      </c>
      <c r="Z46" s="188" t="s">
        <v>636</v>
      </c>
      <c r="AA46" s="188" t="s">
        <v>636</v>
      </c>
      <c r="AB46" s="188">
        <v>0</v>
      </c>
      <c r="AC46" s="188" t="s">
        <v>525</v>
      </c>
    </row>
    <row r="47" spans="1:29" x14ac:dyDescent="0.25">
      <c r="A47" s="186" t="s">
        <v>59</v>
      </c>
      <c r="B47" s="187" t="s">
        <v>150</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x14ac:dyDescent="0.25">
      <c r="A48" s="189" t="s">
        <v>149</v>
      </c>
      <c r="B48" s="192" t="s">
        <v>534</v>
      </c>
      <c r="C48" s="188"/>
      <c r="D48" s="188"/>
      <c r="E48" s="188"/>
      <c r="F48" s="188"/>
      <c r="G48" s="188">
        <v>0</v>
      </c>
      <c r="H48" s="188">
        <v>0</v>
      </c>
      <c r="I48" s="188"/>
      <c r="J48" s="188">
        <v>0</v>
      </c>
      <c r="K48" s="188"/>
      <c r="L48" s="188">
        <v>0</v>
      </c>
      <c r="M48" s="188"/>
      <c r="N48" s="188" t="s">
        <v>636</v>
      </c>
      <c r="O48" s="188"/>
      <c r="P48" s="188">
        <v>0</v>
      </c>
      <c r="Q48" s="188"/>
      <c r="R48" s="188" t="s">
        <v>636</v>
      </c>
      <c r="S48" s="188"/>
      <c r="T48" s="188">
        <v>0</v>
      </c>
      <c r="U48" s="188"/>
      <c r="V48" s="188" t="s">
        <v>636</v>
      </c>
      <c r="W48" s="188"/>
      <c r="X48" s="188">
        <v>0</v>
      </c>
      <c r="Y48" s="188"/>
      <c r="Z48" s="188" t="s">
        <v>636</v>
      </c>
      <c r="AA48" s="188"/>
      <c r="AB48" s="188">
        <v>0</v>
      </c>
      <c r="AC48" s="188"/>
    </row>
    <row r="49" spans="1:29" ht="31.5" x14ac:dyDescent="0.25">
      <c r="A49" s="189" t="s">
        <v>148</v>
      </c>
      <c r="B49" s="192" t="s">
        <v>532</v>
      </c>
      <c r="C49" s="188"/>
      <c r="D49" s="188"/>
      <c r="E49" s="188"/>
      <c r="F49" s="188"/>
      <c r="G49" s="188">
        <v>0</v>
      </c>
      <c r="H49" s="188">
        <v>0</v>
      </c>
      <c r="I49" s="188"/>
      <c r="J49" s="188">
        <v>0</v>
      </c>
      <c r="K49" s="188"/>
      <c r="L49" s="188">
        <v>0</v>
      </c>
      <c r="M49" s="188"/>
      <c r="N49" s="188" t="s">
        <v>636</v>
      </c>
      <c r="O49" s="188"/>
      <c r="P49" s="188">
        <v>0</v>
      </c>
      <c r="Q49" s="188"/>
      <c r="R49" s="188" t="s">
        <v>636</v>
      </c>
      <c r="S49" s="188"/>
      <c r="T49" s="188">
        <v>0</v>
      </c>
      <c r="U49" s="188"/>
      <c r="V49" s="188" t="s">
        <v>636</v>
      </c>
      <c r="W49" s="188"/>
      <c r="X49" s="188">
        <v>0</v>
      </c>
      <c r="Y49" s="188"/>
      <c r="Z49" s="188" t="s">
        <v>636</v>
      </c>
      <c r="AA49" s="188"/>
      <c r="AB49" s="188">
        <v>0</v>
      </c>
      <c r="AC49" s="188"/>
    </row>
    <row r="50" spans="1:29" x14ac:dyDescent="0.25">
      <c r="A50" s="189" t="s">
        <v>147</v>
      </c>
      <c r="B50" s="190" t="s">
        <v>146</v>
      </c>
      <c r="C50" s="188"/>
      <c r="D50" s="188"/>
      <c r="E50" s="188"/>
      <c r="F50" s="188"/>
      <c r="G50" s="188">
        <v>0</v>
      </c>
      <c r="H50" s="188">
        <v>0</v>
      </c>
      <c r="I50" s="188"/>
      <c r="J50" s="188">
        <v>0</v>
      </c>
      <c r="K50" s="188"/>
      <c r="L50" s="188">
        <v>0</v>
      </c>
      <c r="M50" s="188"/>
      <c r="N50" s="188" t="s">
        <v>636</v>
      </c>
      <c r="O50" s="188"/>
      <c r="P50" s="188">
        <v>0</v>
      </c>
      <c r="Q50" s="188"/>
      <c r="R50" s="188" t="s">
        <v>636</v>
      </c>
      <c r="S50" s="188"/>
      <c r="T50" s="188">
        <v>0</v>
      </c>
      <c r="U50" s="188"/>
      <c r="V50" s="188" t="s">
        <v>636</v>
      </c>
      <c r="W50" s="188"/>
      <c r="X50" s="188">
        <v>0</v>
      </c>
      <c r="Y50" s="188"/>
      <c r="Z50" s="188" t="s">
        <v>636</v>
      </c>
      <c r="AA50" s="188"/>
      <c r="AB50" s="188">
        <v>0</v>
      </c>
      <c r="AC50" s="188"/>
    </row>
    <row r="51" spans="1:29" ht="35.25" customHeight="1" x14ac:dyDescent="0.25">
      <c r="A51" s="189" t="s">
        <v>145</v>
      </c>
      <c r="B51" s="190" t="s">
        <v>144</v>
      </c>
      <c r="C51" s="188"/>
      <c r="D51" s="188"/>
      <c r="E51" s="188"/>
      <c r="F51" s="188"/>
      <c r="G51" s="188">
        <v>0</v>
      </c>
      <c r="H51" s="188">
        <v>0</v>
      </c>
      <c r="I51" s="188"/>
      <c r="J51" s="188">
        <v>0</v>
      </c>
      <c r="K51" s="188"/>
      <c r="L51" s="188">
        <v>0</v>
      </c>
      <c r="M51" s="188"/>
      <c r="N51" s="188" t="s">
        <v>636</v>
      </c>
      <c r="O51" s="188"/>
      <c r="P51" s="188">
        <v>0</v>
      </c>
      <c r="Q51" s="188"/>
      <c r="R51" s="188" t="s">
        <v>636</v>
      </c>
      <c r="S51" s="188"/>
      <c r="T51" s="188">
        <v>0</v>
      </c>
      <c r="U51" s="188"/>
      <c r="V51" s="188" t="s">
        <v>636</v>
      </c>
      <c r="W51" s="188"/>
      <c r="X51" s="188">
        <v>0</v>
      </c>
      <c r="Y51" s="188"/>
      <c r="Z51" s="188" t="s">
        <v>636</v>
      </c>
      <c r="AA51" s="188"/>
      <c r="AB51" s="188">
        <v>0</v>
      </c>
      <c r="AC51" s="188"/>
    </row>
    <row r="52" spans="1:29" ht="31.5" x14ac:dyDescent="0.25">
      <c r="A52" s="189" t="s">
        <v>143</v>
      </c>
      <c r="B52" s="190" t="s">
        <v>142</v>
      </c>
      <c r="C52" s="188"/>
      <c r="D52" s="188"/>
      <c r="E52" s="188"/>
      <c r="F52" s="188"/>
      <c r="G52" s="188">
        <v>0</v>
      </c>
      <c r="H52" s="188">
        <v>0</v>
      </c>
      <c r="I52" s="188"/>
      <c r="J52" s="188">
        <v>0</v>
      </c>
      <c r="K52" s="188"/>
      <c r="L52" s="188">
        <v>0</v>
      </c>
      <c r="M52" s="188"/>
      <c r="N52" s="188" t="s">
        <v>636</v>
      </c>
      <c r="O52" s="188"/>
      <c r="P52" s="188">
        <v>0</v>
      </c>
      <c r="Q52" s="188"/>
      <c r="R52" s="188" t="s">
        <v>636</v>
      </c>
      <c r="S52" s="188"/>
      <c r="T52" s="188">
        <v>0</v>
      </c>
      <c r="U52" s="188"/>
      <c r="V52" s="188" t="s">
        <v>636</v>
      </c>
      <c r="W52" s="188"/>
      <c r="X52" s="188">
        <v>0</v>
      </c>
      <c r="Y52" s="188"/>
      <c r="Z52" s="188" t="s">
        <v>636</v>
      </c>
      <c r="AA52" s="188"/>
      <c r="AB52" s="188">
        <v>0</v>
      </c>
      <c r="AC52" s="188"/>
    </row>
    <row r="53" spans="1:29" x14ac:dyDescent="0.25">
      <c r="A53" s="189" t="s">
        <v>141</v>
      </c>
      <c r="B53" s="190" t="s">
        <v>140</v>
      </c>
      <c r="C53" s="188"/>
      <c r="D53" s="188"/>
      <c r="E53" s="188"/>
      <c r="F53" s="188"/>
      <c r="G53" s="188">
        <v>0</v>
      </c>
      <c r="H53" s="188">
        <v>0</v>
      </c>
      <c r="I53" s="188"/>
      <c r="J53" s="188">
        <v>0</v>
      </c>
      <c r="K53" s="188"/>
      <c r="L53" s="188">
        <v>0</v>
      </c>
      <c r="M53" s="188"/>
      <c r="N53" s="188" t="s">
        <v>636</v>
      </c>
      <c r="O53" s="188"/>
      <c r="P53" s="188">
        <v>0</v>
      </c>
      <c r="Q53" s="188"/>
      <c r="R53" s="188" t="s">
        <v>636</v>
      </c>
      <c r="S53" s="188"/>
      <c r="T53" s="188">
        <v>0</v>
      </c>
      <c r="U53" s="188"/>
      <c r="V53" s="188" t="s">
        <v>636</v>
      </c>
      <c r="W53" s="188"/>
      <c r="X53" s="188">
        <v>0</v>
      </c>
      <c r="Y53" s="188"/>
      <c r="Z53" s="188" t="s">
        <v>636</v>
      </c>
      <c r="AA53" s="188"/>
      <c r="AB53" s="188">
        <v>0</v>
      </c>
      <c r="AC53" s="188"/>
    </row>
    <row r="54" spans="1:29" x14ac:dyDescent="0.25">
      <c r="A54" s="189" t="s">
        <v>139</v>
      </c>
      <c r="B54" s="190" t="s">
        <v>535</v>
      </c>
      <c r="C54" s="188"/>
      <c r="D54" s="188"/>
      <c r="E54" s="188"/>
      <c r="F54" s="188"/>
      <c r="G54" s="188">
        <v>0</v>
      </c>
      <c r="H54" s="188">
        <v>0</v>
      </c>
      <c r="I54" s="188"/>
      <c r="J54" s="188">
        <v>0</v>
      </c>
      <c r="K54" s="188"/>
      <c r="L54" s="188">
        <v>0</v>
      </c>
      <c r="M54" s="188"/>
      <c r="N54" s="188" t="s">
        <v>636</v>
      </c>
      <c r="O54" s="188"/>
      <c r="P54" s="188">
        <v>0</v>
      </c>
      <c r="Q54" s="188"/>
      <c r="R54" s="188" t="s">
        <v>636</v>
      </c>
      <c r="S54" s="188"/>
      <c r="T54" s="188">
        <v>0</v>
      </c>
      <c r="U54" s="188"/>
      <c r="V54" s="188" t="s">
        <v>636</v>
      </c>
      <c r="W54" s="188"/>
      <c r="X54" s="188">
        <v>0</v>
      </c>
      <c r="Y54" s="188"/>
      <c r="Z54" s="188" t="s">
        <v>636</v>
      </c>
      <c r="AA54" s="188"/>
      <c r="AB54" s="188">
        <v>0</v>
      </c>
      <c r="AC54" s="188"/>
    </row>
    <row r="55" spans="1:29" x14ac:dyDescent="0.25">
      <c r="A55" s="189" t="s">
        <v>546</v>
      </c>
      <c r="B55" s="190" t="s">
        <v>536</v>
      </c>
      <c r="C55" s="188"/>
      <c r="D55" s="188"/>
      <c r="E55" s="188"/>
      <c r="F55" s="188"/>
      <c r="G55" s="188">
        <v>0</v>
      </c>
      <c r="H55" s="188">
        <v>0</v>
      </c>
      <c r="I55" s="188"/>
      <c r="J55" s="188">
        <v>0</v>
      </c>
      <c r="K55" s="188"/>
      <c r="L55" s="188">
        <v>0</v>
      </c>
      <c r="M55" s="188"/>
      <c r="N55" s="188" t="s">
        <v>636</v>
      </c>
      <c r="O55" s="188"/>
      <c r="P55" s="188">
        <v>0</v>
      </c>
      <c r="Q55" s="188"/>
      <c r="R55" s="188" t="s">
        <v>636</v>
      </c>
      <c r="S55" s="188"/>
      <c r="T55" s="188">
        <v>0</v>
      </c>
      <c r="U55" s="188"/>
      <c r="V55" s="188" t="s">
        <v>636</v>
      </c>
      <c r="W55" s="188"/>
      <c r="X55" s="188">
        <v>0</v>
      </c>
      <c r="Y55" s="188"/>
      <c r="Z55" s="188" t="s">
        <v>636</v>
      </c>
      <c r="AA55" s="188"/>
      <c r="AB55" s="188">
        <v>0</v>
      </c>
      <c r="AC55" s="188"/>
    </row>
    <row r="56" spans="1:29" x14ac:dyDescent="0.25">
      <c r="A56" s="189" t="s">
        <v>547</v>
      </c>
      <c r="B56" s="190" t="s">
        <v>537</v>
      </c>
      <c r="C56" s="188"/>
      <c r="D56" s="188"/>
      <c r="E56" s="188"/>
      <c r="F56" s="188"/>
      <c r="G56" s="188">
        <v>0</v>
      </c>
      <c r="H56" s="188">
        <v>0</v>
      </c>
      <c r="I56" s="188"/>
      <c r="J56" s="188">
        <v>0</v>
      </c>
      <c r="K56" s="188"/>
      <c r="L56" s="188">
        <v>0</v>
      </c>
      <c r="M56" s="188"/>
      <c r="N56" s="188" t="s">
        <v>636</v>
      </c>
      <c r="O56" s="188"/>
      <c r="P56" s="188">
        <v>0</v>
      </c>
      <c r="Q56" s="188"/>
      <c r="R56" s="188" t="s">
        <v>636</v>
      </c>
      <c r="S56" s="188"/>
      <c r="T56" s="188">
        <v>0</v>
      </c>
      <c r="U56" s="188"/>
      <c r="V56" s="188" t="s">
        <v>636</v>
      </c>
      <c r="W56" s="188"/>
      <c r="X56" s="188">
        <v>0</v>
      </c>
      <c r="Y56" s="188"/>
      <c r="Z56" s="188" t="s">
        <v>636</v>
      </c>
      <c r="AA56" s="188"/>
      <c r="AB56" s="188">
        <v>0</v>
      </c>
      <c r="AC56" s="188"/>
    </row>
    <row r="57" spans="1:29" x14ac:dyDescent="0.25">
      <c r="A57" s="189" t="s">
        <v>548</v>
      </c>
      <c r="B57" s="190" t="s">
        <v>539</v>
      </c>
      <c r="C57" s="188"/>
      <c r="D57" s="188"/>
      <c r="E57" s="188"/>
      <c r="F57" s="188"/>
      <c r="G57" s="188">
        <v>0</v>
      </c>
      <c r="H57" s="188">
        <v>0</v>
      </c>
      <c r="I57" s="188"/>
      <c r="J57" s="188">
        <v>0</v>
      </c>
      <c r="K57" s="188"/>
      <c r="L57" s="188">
        <v>0</v>
      </c>
      <c r="M57" s="188"/>
      <c r="N57" s="188" t="s">
        <v>636</v>
      </c>
      <c r="O57" s="188"/>
      <c r="P57" s="188">
        <v>0</v>
      </c>
      <c r="Q57" s="188"/>
      <c r="R57" s="188" t="s">
        <v>636</v>
      </c>
      <c r="S57" s="188"/>
      <c r="T57" s="188">
        <v>0</v>
      </c>
      <c r="U57" s="188"/>
      <c r="V57" s="188" t="s">
        <v>636</v>
      </c>
      <c r="W57" s="188"/>
      <c r="X57" s="188">
        <v>0</v>
      </c>
      <c r="Y57" s="188"/>
      <c r="Z57" s="188" t="s">
        <v>636</v>
      </c>
      <c r="AA57" s="188"/>
      <c r="AB57" s="188">
        <v>0</v>
      </c>
      <c r="AC57" s="188"/>
    </row>
    <row r="58" spans="1:29" ht="36.75" customHeight="1" x14ac:dyDescent="0.25">
      <c r="A58" s="189" t="s">
        <v>549</v>
      </c>
      <c r="B58" s="190" t="s">
        <v>541</v>
      </c>
      <c r="C58" s="188"/>
      <c r="D58" s="188"/>
      <c r="E58" s="188"/>
      <c r="F58" s="188"/>
      <c r="G58" s="188">
        <v>0</v>
      </c>
      <c r="H58" s="188">
        <v>0</v>
      </c>
      <c r="I58" s="188"/>
      <c r="J58" s="188">
        <v>0</v>
      </c>
      <c r="K58" s="188"/>
      <c r="L58" s="188">
        <v>135</v>
      </c>
      <c r="M58" s="188"/>
      <c r="N58" s="188" t="s">
        <v>636</v>
      </c>
      <c r="O58" s="188"/>
      <c r="P58" s="188">
        <v>0</v>
      </c>
      <c r="Q58" s="188"/>
      <c r="R58" s="188" t="s">
        <v>636</v>
      </c>
      <c r="S58" s="188"/>
      <c r="T58" s="188">
        <v>0</v>
      </c>
      <c r="U58" s="188"/>
      <c r="V58" s="188" t="s">
        <v>636</v>
      </c>
      <c r="W58" s="188"/>
      <c r="X58" s="188">
        <v>0</v>
      </c>
      <c r="Y58" s="188"/>
      <c r="Z58" s="188" t="s">
        <v>636</v>
      </c>
      <c r="AA58" s="188"/>
      <c r="AB58" s="188">
        <v>0</v>
      </c>
      <c r="AC58" s="188"/>
    </row>
    <row r="59" spans="1:29" x14ac:dyDescent="0.25">
      <c r="A59" s="189" t="s">
        <v>550</v>
      </c>
      <c r="B59" s="190" t="s">
        <v>543</v>
      </c>
      <c r="C59" s="188"/>
      <c r="D59" s="188"/>
      <c r="E59" s="188"/>
      <c r="F59" s="188"/>
      <c r="G59" s="188">
        <v>0</v>
      </c>
      <c r="H59" s="188">
        <v>0</v>
      </c>
      <c r="I59" s="188"/>
      <c r="J59" s="188">
        <v>0</v>
      </c>
      <c r="K59" s="188"/>
      <c r="L59" s="188">
        <v>0</v>
      </c>
      <c r="M59" s="188"/>
      <c r="N59" s="188" t="s">
        <v>636</v>
      </c>
      <c r="O59" s="188"/>
      <c r="P59" s="188">
        <v>0</v>
      </c>
      <c r="Q59" s="188"/>
      <c r="R59" s="188" t="s">
        <v>636</v>
      </c>
      <c r="S59" s="188"/>
      <c r="T59" s="188">
        <v>0</v>
      </c>
      <c r="U59" s="188"/>
      <c r="V59" s="188" t="s">
        <v>636</v>
      </c>
      <c r="W59" s="188"/>
      <c r="X59" s="188">
        <v>0</v>
      </c>
      <c r="Y59" s="188"/>
      <c r="Z59" s="188" t="s">
        <v>636</v>
      </c>
      <c r="AA59" s="188"/>
      <c r="AB59" s="188">
        <v>0</v>
      </c>
      <c r="AC59" s="188"/>
    </row>
    <row r="60" spans="1:29" x14ac:dyDescent="0.25">
      <c r="A60" s="189" t="s">
        <v>551</v>
      </c>
      <c r="B60" s="190" t="s">
        <v>545</v>
      </c>
      <c r="C60" s="188"/>
      <c r="D60" s="188"/>
      <c r="E60" s="188"/>
      <c r="F60" s="188"/>
      <c r="G60" s="188">
        <v>0</v>
      </c>
      <c r="H60" s="188">
        <v>0</v>
      </c>
      <c r="I60" s="188"/>
      <c r="J60" s="188">
        <v>0</v>
      </c>
      <c r="K60" s="188"/>
      <c r="L60" s="188">
        <v>0</v>
      </c>
      <c r="M60" s="188"/>
      <c r="N60" s="188" t="s">
        <v>636</v>
      </c>
      <c r="O60" s="188"/>
      <c r="P60" s="188">
        <v>0</v>
      </c>
      <c r="Q60" s="188"/>
      <c r="R60" s="188" t="s">
        <v>636</v>
      </c>
      <c r="S60" s="188"/>
      <c r="T60" s="188">
        <v>0</v>
      </c>
      <c r="U60" s="188"/>
      <c r="V60" s="188" t="s">
        <v>636</v>
      </c>
      <c r="W60" s="188"/>
      <c r="X60" s="188">
        <v>0</v>
      </c>
      <c r="Y60" s="188"/>
      <c r="Z60" s="188" t="s">
        <v>636</v>
      </c>
      <c r="AA60" s="188"/>
      <c r="AB60" s="188">
        <v>0</v>
      </c>
      <c r="AC60" s="188"/>
    </row>
    <row r="61" spans="1:29" ht="31.5" x14ac:dyDescent="0.25">
      <c r="A61" s="186" t="s">
        <v>57</v>
      </c>
      <c r="B61" s="187" t="s">
        <v>138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137</v>
      </c>
      <c r="B62" s="190" t="s">
        <v>136</v>
      </c>
      <c r="C62" s="188">
        <v>118.07849763170236</v>
      </c>
      <c r="D62" s="188">
        <v>247.82988200000003</v>
      </c>
      <c r="E62" s="188"/>
      <c r="F62" s="188"/>
      <c r="G62" s="188">
        <v>0</v>
      </c>
      <c r="H62" s="188">
        <v>0</v>
      </c>
      <c r="I62" s="188"/>
      <c r="J62" s="188">
        <v>0</v>
      </c>
      <c r="K62" s="188"/>
      <c r="L62" s="188">
        <v>247.82988200000003</v>
      </c>
      <c r="M62" s="188"/>
      <c r="N62" s="188" t="s">
        <v>636</v>
      </c>
      <c r="O62" s="188"/>
      <c r="P62" s="188">
        <v>0</v>
      </c>
      <c r="Q62" s="188"/>
      <c r="R62" s="188" t="s">
        <v>636</v>
      </c>
      <c r="S62" s="188"/>
      <c r="T62" s="188">
        <v>0</v>
      </c>
      <c r="U62" s="188"/>
      <c r="V62" s="188" t="s">
        <v>636</v>
      </c>
      <c r="W62" s="188"/>
      <c r="X62" s="188">
        <v>0</v>
      </c>
      <c r="Y62" s="188"/>
      <c r="Z62" s="188" t="s">
        <v>636</v>
      </c>
      <c r="AA62" s="188"/>
      <c r="AB62" s="188">
        <v>0</v>
      </c>
      <c r="AC62" s="188"/>
    </row>
    <row r="63" spans="1:29" x14ac:dyDescent="0.25">
      <c r="A63" s="189" t="s">
        <v>135</v>
      </c>
      <c r="B63" s="190" t="s">
        <v>129</v>
      </c>
      <c r="C63" s="188"/>
      <c r="D63" s="188"/>
      <c r="E63" s="188"/>
      <c r="F63" s="188"/>
      <c r="G63" s="188">
        <v>0</v>
      </c>
      <c r="H63" s="188">
        <v>0</v>
      </c>
      <c r="I63" s="188"/>
      <c r="J63" s="188">
        <v>0</v>
      </c>
      <c r="K63" s="188"/>
      <c r="L63" s="188">
        <v>0</v>
      </c>
      <c r="M63" s="188"/>
      <c r="N63" s="188" t="s">
        <v>636</v>
      </c>
      <c r="O63" s="188"/>
      <c r="P63" s="188">
        <v>0</v>
      </c>
      <c r="Q63" s="188"/>
      <c r="R63" s="188" t="s">
        <v>636</v>
      </c>
      <c r="S63" s="188"/>
      <c r="T63" s="188">
        <v>0</v>
      </c>
      <c r="U63" s="188"/>
      <c r="V63" s="188" t="s">
        <v>636</v>
      </c>
      <c r="W63" s="188"/>
      <c r="X63" s="188">
        <v>0</v>
      </c>
      <c r="Y63" s="188"/>
      <c r="Z63" s="188" t="s">
        <v>636</v>
      </c>
      <c r="AA63" s="188"/>
      <c r="AB63" s="188">
        <v>0</v>
      </c>
      <c r="AC63" s="188"/>
    </row>
    <row r="64" spans="1:29" x14ac:dyDescent="0.25">
      <c r="A64" s="189" t="s">
        <v>134</v>
      </c>
      <c r="B64" s="192" t="s">
        <v>128</v>
      </c>
      <c r="C64" s="188"/>
      <c r="D64" s="188"/>
      <c r="E64" s="188"/>
      <c r="F64" s="188"/>
      <c r="G64" s="188">
        <v>0</v>
      </c>
      <c r="H64" s="188">
        <v>0</v>
      </c>
      <c r="I64" s="188"/>
      <c r="J64" s="188">
        <v>0</v>
      </c>
      <c r="K64" s="188"/>
      <c r="L64" s="188">
        <v>0</v>
      </c>
      <c r="M64" s="188"/>
      <c r="N64" s="188" t="s">
        <v>636</v>
      </c>
      <c r="O64" s="188"/>
      <c r="P64" s="188">
        <v>0</v>
      </c>
      <c r="Q64" s="188"/>
      <c r="R64" s="188" t="s">
        <v>636</v>
      </c>
      <c r="S64" s="188"/>
      <c r="T64" s="188">
        <v>0</v>
      </c>
      <c r="U64" s="188"/>
      <c r="V64" s="188" t="s">
        <v>636</v>
      </c>
      <c r="W64" s="188"/>
      <c r="X64" s="188">
        <v>0</v>
      </c>
      <c r="Y64" s="188"/>
      <c r="Z64" s="188" t="s">
        <v>636</v>
      </c>
      <c r="AA64" s="188"/>
      <c r="AB64" s="188">
        <v>0</v>
      </c>
      <c r="AC64" s="188"/>
    </row>
    <row r="65" spans="1:29" x14ac:dyDescent="0.25">
      <c r="A65" s="189" t="s">
        <v>133</v>
      </c>
      <c r="B65" s="192" t="s">
        <v>127</v>
      </c>
      <c r="C65" s="188"/>
      <c r="D65" s="188"/>
      <c r="E65" s="188"/>
      <c r="F65" s="188"/>
      <c r="G65" s="188">
        <v>0</v>
      </c>
      <c r="H65" s="188">
        <v>0</v>
      </c>
      <c r="I65" s="188"/>
      <c r="J65" s="188">
        <v>0</v>
      </c>
      <c r="K65" s="188"/>
      <c r="L65" s="188">
        <v>0</v>
      </c>
      <c r="M65" s="188"/>
      <c r="N65" s="188" t="s">
        <v>636</v>
      </c>
      <c r="O65" s="188"/>
      <c r="P65" s="188">
        <v>0</v>
      </c>
      <c r="Q65" s="188"/>
      <c r="R65" s="188" t="s">
        <v>636</v>
      </c>
      <c r="S65" s="188"/>
      <c r="T65" s="188">
        <v>0</v>
      </c>
      <c r="U65" s="188"/>
      <c r="V65" s="188" t="s">
        <v>636</v>
      </c>
      <c r="W65" s="188"/>
      <c r="X65" s="188">
        <v>0</v>
      </c>
      <c r="Y65" s="188"/>
      <c r="Z65" s="188" t="s">
        <v>636</v>
      </c>
      <c r="AA65" s="188"/>
      <c r="AB65" s="188">
        <v>0</v>
      </c>
      <c r="AC65" s="188"/>
    </row>
    <row r="66" spans="1:29" ht="18.75" customHeight="1" x14ac:dyDescent="0.25">
      <c r="A66" s="189" t="s">
        <v>132</v>
      </c>
      <c r="B66" s="192" t="s">
        <v>126</v>
      </c>
      <c r="C66" s="188"/>
      <c r="D66" s="188"/>
      <c r="E66" s="188"/>
      <c r="F66" s="188"/>
      <c r="G66" s="188">
        <v>0</v>
      </c>
      <c r="H66" s="188">
        <v>0</v>
      </c>
      <c r="I66" s="188"/>
      <c r="J66" s="188">
        <v>0</v>
      </c>
      <c r="K66" s="188"/>
      <c r="L66" s="188">
        <v>0</v>
      </c>
      <c r="M66" s="188"/>
      <c r="N66" s="188" t="s">
        <v>636</v>
      </c>
      <c r="O66" s="188"/>
      <c r="P66" s="188">
        <v>0</v>
      </c>
      <c r="Q66" s="188"/>
      <c r="R66" s="188" t="s">
        <v>636</v>
      </c>
      <c r="S66" s="188"/>
      <c r="T66" s="188">
        <v>0</v>
      </c>
      <c r="U66" s="188"/>
      <c r="V66" s="188" t="s">
        <v>636</v>
      </c>
      <c r="W66" s="188"/>
      <c r="X66" s="188">
        <v>0</v>
      </c>
      <c r="Y66" s="188"/>
      <c r="Z66" s="188" t="s">
        <v>636</v>
      </c>
      <c r="AA66" s="188"/>
      <c r="AB66" s="188">
        <v>0</v>
      </c>
      <c r="AC66" s="188"/>
    </row>
    <row r="67" spans="1:29" ht="18.75" customHeight="1" x14ac:dyDescent="0.25">
      <c r="A67" s="189" t="s">
        <v>131</v>
      </c>
      <c r="B67" s="192" t="s">
        <v>552</v>
      </c>
      <c r="C67" s="188"/>
      <c r="D67" s="188"/>
      <c r="E67" s="188"/>
      <c r="F67" s="188"/>
      <c r="G67" s="188">
        <v>0</v>
      </c>
      <c r="H67" s="188">
        <v>0</v>
      </c>
      <c r="I67" s="188"/>
      <c r="J67" s="188">
        <v>0</v>
      </c>
      <c r="K67" s="188"/>
      <c r="L67" s="188">
        <v>0</v>
      </c>
      <c r="M67" s="188"/>
      <c r="N67" s="188" t="s">
        <v>636</v>
      </c>
      <c r="O67" s="188"/>
      <c r="P67" s="188">
        <v>0</v>
      </c>
      <c r="Q67" s="188"/>
      <c r="R67" s="188" t="s">
        <v>636</v>
      </c>
      <c r="S67" s="188"/>
      <c r="T67" s="188">
        <v>0</v>
      </c>
      <c r="U67" s="188"/>
      <c r="V67" s="188" t="s">
        <v>636</v>
      </c>
      <c r="W67" s="188"/>
      <c r="X67" s="188">
        <v>0</v>
      </c>
      <c r="Y67" s="188"/>
      <c r="Z67" s="188" t="s">
        <v>636</v>
      </c>
      <c r="AA67" s="188"/>
      <c r="AB67" s="188">
        <v>0</v>
      </c>
      <c r="AC67" s="188"/>
    </row>
    <row r="68" spans="1:29" ht="18.75" customHeight="1" x14ac:dyDescent="0.25">
      <c r="A68" s="189" t="s">
        <v>553</v>
      </c>
      <c r="B68" s="192" t="s">
        <v>554</v>
      </c>
      <c r="C68" s="188"/>
      <c r="D68" s="188"/>
      <c r="E68" s="188"/>
      <c r="F68" s="188"/>
      <c r="G68" s="188">
        <v>0</v>
      </c>
      <c r="H68" s="188">
        <v>0</v>
      </c>
      <c r="I68" s="188"/>
      <c r="J68" s="188">
        <v>0</v>
      </c>
      <c r="K68" s="188"/>
      <c r="L68" s="188">
        <v>0</v>
      </c>
      <c r="M68" s="188"/>
      <c r="N68" s="188" t="s">
        <v>636</v>
      </c>
      <c r="O68" s="188"/>
      <c r="P68" s="188">
        <v>0</v>
      </c>
      <c r="Q68" s="188"/>
      <c r="R68" s="188" t="s">
        <v>636</v>
      </c>
      <c r="S68" s="188"/>
      <c r="T68" s="188">
        <v>0</v>
      </c>
      <c r="U68" s="188"/>
      <c r="V68" s="188" t="s">
        <v>636</v>
      </c>
      <c r="W68" s="188"/>
      <c r="X68" s="188">
        <v>0</v>
      </c>
      <c r="Y68" s="188"/>
      <c r="Z68" s="188" t="s">
        <v>636</v>
      </c>
      <c r="AA68" s="188"/>
      <c r="AB68" s="188">
        <v>0</v>
      </c>
      <c r="AC68" s="188"/>
    </row>
    <row r="69" spans="1:29" ht="18.75" customHeight="1" x14ac:dyDescent="0.25">
      <c r="A69" s="189" t="s">
        <v>555</v>
      </c>
      <c r="B69" s="192" t="s">
        <v>556</v>
      </c>
      <c r="C69" s="188"/>
      <c r="D69" s="188"/>
      <c r="E69" s="188"/>
      <c r="F69" s="188"/>
      <c r="G69" s="188">
        <v>0</v>
      </c>
      <c r="H69" s="188">
        <v>0</v>
      </c>
      <c r="I69" s="188"/>
      <c r="J69" s="188">
        <v>0</v>
      </c>
      <c r="K69" s="188"/>
      <c r="L69" s="188">
        <v>0</v>
      </c>
      <c r="M69" s="188"/>
      <c r="N69" s="188" t="s">
        <v>636</v>
      </c>
      <c r="O69" s="188"/>
      <c r="P69" s="188">
        <v>0</v>
      </c>
      <c r="Q69" s="188"/>
      <c r="R69" s="188" t="s">
        <v>636</v>
      </c>
      <c r="S69" s="188"/>
      <c r="T69" s="188">
        <v>0</v>
      </c>
      <c r="U69" s="188"/>
      <c r="V69" s="188" t="s">
        <v>636</v>
      </c>
      <c r="W69" s="188"/>
      <c r="X69" s="188">
        <v>0</v>
      </c>
      <c r="Y69" s="188"/>
      <c r="Z69" s="188" t="s">
        <v>636</v>
      </c>
      <c r="AA69" s="188"/>
      <c r="AB69" s="188">
        <v>0</v>
      </c>
      <c r="AC69" s="188"/>
    </row>
    <row r="70" spans="1:29" ht="18.75" customHeight="1" x14ac:dyDescent="0.25">
      <c r="A70" s="189" t="s">
        <v>557</v>
      </c>
      <c r="B70" s="192" t="s">
        <v>558</v>
      </c>
      <c r="C70" s="188"/>
      <c r="D70" s="188"/>
      <c r="E70" s="188"/>
      <c r="F70" s="188"/>
      <c r="G70" s="188">
        <v>0</v>
      </c>
      <c r="H70" s="188">
        <v>0</v>
      </c>
      <c r="I70" s="188"/>
      <c r="J70" s="188">
        <v>0</v>
      </c>
      <c r="K70" s="188"/>
      <c r="L70" s="188">
        <v>0</v>
      </c>
      <c r="M70" s="188"/>
      <c r="N70" s="188" t="s">
        <v>636</v>
      </c>
      <c r="O70" s="188"/>
      <c r="P70" s="188">
        <v>0</v>
      </c>
      <c r="Q70" s="188"/>
      <c r="R70" s="188" t="s">
        <v>636</v>
      </c>
      <c r="S70" s="188"/>
      <c r="T70" s="188">
        <v>0</v>
      </c>
      <c r="U70" s="188"/>
      <c r="V70" s="188" t="s">
        <v>636</v>
      </c>
      <c r="W70" s="188"/>
      <c r="X70" s="188">
        <v>0</v>
      </c>
      <c r="Y70" s="188"/>
      <c r="Z70" s="188" t="s">
        <v>636</v>
      </c>
      <c r="AA70" s="188"/>
      <c r="AB70" s="188">
        <v>0</v>
      </c>
      <c r="AC70" s="188"/>
    </row>
    <row r="71" spans="1:29" ht="18.75" customHeight="1" x14ac:dyDescent="0.25">
      <c r="A71" s="189" t="s">
        <v>559</v>
      </c>
      <c r="B71" s="192" t="s">
        <v>527</v>
      </c>
      <c r="C71" s="188"/>
      <c r="D71" s="188"/>
      <c r="E71" s="188"/>
      <c r="F71" s="188"/>
      <c r="G71" s="188">
        <v>0</v>
      </c>
      <c r="H71" s="188">
        <v>0</v>
      </c>
      <c r="I71" s="188"/>
      <c r="J71" s="188">
        <v>0</v>
      </c>
      <c r="K71" s="188"/>
      <c r="L71" s="188">
        <v>135</v>
      </c>
      <c r="M71" s="188"/>
      <c r="N71" s="188" t="s">
        <v>636</v>
      </c>
      <c r="O71" s="188"/>
      <c r="P71" s="188">
        <v>0</v>
      </c>
      <c r="Q71" s="188"/>
      <c r="R71" s="188" t="s">
        <v>636</v>
      </c>
      <c r="S71" s="188"/>
      <c r="T71" s="188">
        <v>0</v>
      </c>
      <c r="U71" s="188"/>
      <c r="V71" s="188" t="s">
        <v>636</v>
      </c>
      <c r="W71" s="188"/>
      <c r="X71" s="188">
        <v>0</v>
      </c>
      <c r="Y71" s="188"/>
      <c r="Z71" s="188" t="s">
        <v>636</v>
      </c>
      <c r="AA71" s="188"/>
      <c r="AB71" s="188">
        <v>0</v>
      </c>
      <c r="AC71" s="188"/>
    </row>
    <row r="72" spans="1:29" ht="18.75" customHeight="1" x14ac:dyDescent="0.25">
      <c r="A72" s="189" t="s">
        <v>560</v>
      </c>
      <c r="B72" s="192" t="s">
        <v>561</v>
      </c>
      <c r="C72" s="188"/>
      <c r="D72" s="188"/>
      <c r="E72" s="188"/>
      <c r="F72" s="188"/>
      <c r="G72" s="188">
        <v>0</v>
      </c>
      <c r="H72" s="188">
        <v>0</v>
      </c>
      <c r="I72" s="188"/>
      <c r="J72" s="188">
        <v>0</v>
      </c>
      <c r="K72" s="188"/>
      <c r="L72" s="188">
        <v>0</v>
      </c>
      <c r="M72" s="188"/>
      <c r="N72" s="188" t="s">
        <v>636</v>
      </c>
      <c r="O72" s="188"/>
      <c r="P72" s="188">
        <v>0</v>
      </c>
      <c r="Q72" s="188"/>
      <c r="R72" s="188" t="s">
        <v>636</v>
      </c>
      <c r="S72" s="188"/>
      <c r="T72" s="188">
        <v>0</v>
      </c>
      <c r="U72" s="188"/>
      <c r="V72" s="188" t="s">
        <v>636</v>
      </c>
      <c r="W72" s="188"/>
      <c r="X72" s="188">
        <v>0</v>
      </c>
      <c r="Y72" s="188"/>
      <c r="Z72" s="188" t="s">
        <v>636</v>
      </c>
      <c r="AA72" s="188"/>
      <c r="AB72" s="188">
        <v>0</v>
      </c>
      <c r="AC72" s="188"/>
    </row>
    <row r="73" spans="1:29" ht="18.75" customHeight="1" x14ac:dyDescent="0.25">
      <c r="A73" s="189" t="s">
        <v>562</v>
      </c>
      <c r="B73" s="192" t="s">
        <v>563</v>
      </c>
      <c r="C73" s="188"/>
      <c r="D73" s="188"/>
      <c r="E73" s="188"/>
      <c r="F73" s="188"/>
      <c r="G73" s="188">
        <v>0</v>
      </c>
      <c r="H73" s="188">
        <v>0</v>
      </c>
      <c r="I73" s="188"/>
      <c r="J73" s="188">
        <v>0</v>
      </c>
      <c r="K73" s="188"/>
      <c r="L73" s="188">
        <v>0</v>
      </c>
      <c r="M73" s="188"/>
      <c r="N73" s="188" t="s">
        <v>636</v>
      </c>
      <c r="O73" s="188"/>
      <c r="P73" s="188">
        <v>0</v>
      </c>
      <c r="Q73" s="188"/>
      <c r="R73" s="188" t="s">
        <v>636</v>
      </c>
      <c r="S73" s="188"/>
      <c r="T73" s="188">
        <v>0</v>
      </c>
      <c r="U73" s="188"/>
      <c r="V73" s="188" t="s">
        <v>636</v>
      </c>
      <c r="W73" s="188"/>
      <c r="X73" s="188">
        <v>0</v>
      </c>
      <c r="Y73" s="188"/>
      <c r="Z73" s="188" t="s">
        <v>636</v>
      </c>
      <c r="AA73" s="188"/>
      <c r="AB73" s="188">
        <v>0</v>
      </c>
      <c r="AC73" s="188"/>
    </row>
    <row r="74" spans="1:29" ht="51.75" customHeight="1" x14ac:dyDescent="0.25">
      <c r="A74" s="186" t="s">
        <v>56</v>
      </c>
      <c r="B74" s="193" t="s">
        <v>225</v>
      </c>
      <c r="C74" s="188"/>
      <c r="D74" s="188"/>
      <c r="E74" s="188"/>
      <c r="F74" s="188"/>
      <c r="G74" s="188">
        <v>0</v>
      </c>
      <c r="H74" s="188">
        <v>0</v>
      </c>
      <c r="I74" s="188"/>
      <c r="J74" s="188">
        <v>0</v>
      </c>
      <c r="K74" s="188"/>
      <c r="L74" s="188">
        <v>0</v>
      </c>
      <c r="M74" s="188"/>
      <c r="N74" s="188" t="s">
        <v>636</v>
      </c>
      <c r="O74" s="188"/>
      <c r="P74" s="188">
        <v>0</v>
      </c>
      <c r="Q74" s="188"/>
      <c r="R74" s="188" t="s">
        <v>636</v>
      </c>
      <c r="S74" s="188"/>
      <c r="T74" s="188">
        <v>0</v>
      </c>
      <c r="U74" s="188"/>
      <c r="V74" s="188" t="s">
        <v>636</v>
      </c>
      <c r="W74" s="188"/>
      <c r="X74" s="188">
        <v>0</v>
      </c>
      <c r="Y74" s="188"/>
      <c r="Z74" s="188" t="s">
        <v>636</v>
      </c>
      <c r="AA74" s="188"/>
      <c r="AB74" s="188">
        <v>0</v>
      </c>
      <c r="AC74" s="188"/>
    </row>
    <row r="75" spans="1:29" ht="21.75" customHeight="1" x14ac:dyDescent="0.25">
      <c r="A75" s="186" t="s">
        <v>54</v>
      </c>
      <c r="B75" s="187" t="s">
        <v>130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34.5" customHeight="1" x14ac:dyDescent="0.25">
      <c r="A76" s="189" t="s">
        <v>220</v>
      </c>
      <c r="B76" s="192" t="s">
        <v>534</v>
      </c>
      <c r="C76" s="188"/>
      <c r="D76" s="188"/>
      <c r="E76" s="188"/>
      <c r="F76" s="188"/>
      <c r="G76" s="188">
        <v>0</v>
      </c>
      <c r="H76" s="188">
        <v>0</v>
      </c>
      <c r="I76" s="188"/>
      <c r="J76" s="188">
        <v>0</v>
      </c>
      <c r="K76" s="188"/>
      <c r="L76" s="188">
        <v>0</v>
      </c>
      <c r="M76" s="188"/>
      <c r="N76" s="188" t="s">
        <v>636</v>
      </c>
      <c r="O76" s="188"/>
      <c r="P76" s="188">
        <v>0</v>
      </c>
      <c r="Q76" s="188"/>
      <c r="R76" s="188" t="s">
        <v>636</v>
      </c>
      <c r="S76" s="188"/>
      <c r="T76" s="188">
        <v>0</v>
      </c>
      <c r="U76" s="188"/>
      <c r="V76" s="188" t="s">
        <v>636</v>
      </c>
      <c r="W76" s="188"/>
      <c r="X76" s="188">
        <v>0</v>
      </c>
      <c r="Y76" s="188"/>
      <c r="Z76" s="188" t="s">
        <v>636</v>
      </c>
      <c r="AA76" s="188"/>
      <c r="AB76" s="188">
        <v>0</v>
      </c>
      <c r="AC76" s="188"/>
    </row>
    <row r="77" spans="1:29" ht="18.75" customHeight="1" x14ac:dyDescent="0.25">
      <c r="A77" s="189" t="s">
        <v>221</v>
      </c>
      <c r="B77" s="192" t="s">
        <v>532</v>
      </c>
      <c r="C77" s="188"/>
      <c r="D77" s="188"/>
      <c r="E77" s="188"/>
      <c r="F77" s="188"/>
      <c r="G77" s="188">
        <v>0</v>
      </c>
      <c r="H77" s="188">
        <v>0</v>
      </c>
      <c r="I77" s="188"/>
      <c r="J77" s="188">
        <v>0</v>
      </c>
      <c r="K77" s="188"/>
      <c r="L77" s="188">
        <v>0</v>
      </c>
      <c r="M77" s="188"/>
      <c r="N77" s="188" t="s">
        <v>636</v>
      </c>
      <c r="O77" s="188"/>
      <c r="P77" s="188">
        <v>0</v>
      </c>
      <c r="Q77" s="188"/>
      <c r="R77" s="188" t="s">
        <v>636</v>
      </c>
      <c r="S77" s="188"/>
      <c r="T77" s="188">
        <v>0</v>
      </c>
      <c r="U77" s="188"/>
      <c r="V77" s="188" t="s">
        <v>636</v>
      </c>
      <c r="W77" s="188"/>
      <c r="X77" s="188">
        <v>0</v>
      </c>
      <c r="Y77" s="188"/>
      <c r="Z77" s="188" t="s">
        <v>636</v>
      </c>
      <c r="AA77" s="188"/>
      <c r="AB77" s="188">
        <v>0</v>
      </c>
      <c r="AC77" s="188"/>
    </row>
    <row r="78" spans="1:29" x14ac:dyDescent="0.25">
      <c r="A78" s="189" t="s">
        <v>222</v>
      </c>
      <c r="B78" s="190" t="s">
        <v>146</v>
      </c>
      <c r="C78" s="188"/>
      <c r="D78" s="188"/>
      <c r="E78" s="188"/>
      <c r="F78" s="188"/>
      <c r="G78" s="188">
        <v>0</v>
      </c>
      <c r="H78" s="188">
        <v>0</v>
      </c>
      <c r="I78" s="188"/>
      <c r="J78" s="188">
        <v>0</v>
      </c>
      <c r="K78" s="188"/>
      <c r="L78" s="188">
        <v>0</v>
      </c>
      <c r="M78" s="188"/>
      <c r="N78" s="188" t="s">
        <v>636</v>
      </c>
      <c r="O78" s="188"/>
      <c r="P78" s="188">
        <v>0</v>
      </c>
      <c r="Q78" s="188"/>
      <c r="R78" s="188" t="s">
        <v>636</v>
      </c>
      <c r="S78" s="188"/>
      <c r="T78" s="188">
        <v>0</v>
      </c>
      <c r="U78" s="188"/>
      <c r="V78" s="188" t="s">
        <v>636</v>
      </c>
      <c r="W78" s="188"/>
      <c r="X78" s="188">
        <v>0</v>
      </c>
      <c r="Y78" s="188"/>
      <c r="Z78" s="188" t="s">
        <v>636</v>
      </c>
      <c r="AA78" s="188"/>
      <c r="AB78" s="188">
        <v>0</v>
      </c>
      <c r="AC78" s="188"/>
    </row>
    <row r="79" spans="1:29" x14ac:dyDescent="0.25">
      <c r="A79" s="189" t="s">
        <v>223</v>
      </c>
      <c r="B79" s="190" t="s">
        <v>533</v>
      </c>
      <c r="C79" s="194"/>
      <c r="D79" s="195"/>
      <c r="E79" s="188"/>
      <c r="F79" s="188"/>
      <c r="G79" s="188">
        <v>0</v>
      </c>
      <c r="H79" s="188">
        <v>0</v>
      </c>
      <c r="I79" s="188"/>
      <c r="J79" s="188">
        <v>0</v>
      </c>
      <c r="K79" s="188"/>
      <c r="L79" s="188">
        <v>0</v>
      </c>
      <c r="M79" s="196"/>
      <c r="N79" s="188" t="s">
        <v>636</v>
      </c>
      <c r="O79" s="195"/>
      <c r="P79" s="188">
        <v>0</v>
      </c>
      <c r="Q79" s="188"/>
      <c r="R79" s="188" t="s">
        <v>636</v>
      </c>
      <c r="S79" s="188"/>
      <c r="T79" s="188">
        <v>0</v>
      </c>
      <c r="U79" s="188"/>
      <c r="V79" s="188" t="s">
        <v>636</v>
      </c>
      <c r="W79" s="188"/>
      <c r="X79" s="188">
        <v>0</v>
      </c>
      <c r="Y79" s="188"/>
      <c r="Z79" s="188" t="s">
        <v>636</v>
      </c>
      <c r="AA79" s="188"/>
      <c r="AB79" s="188">
        <v>0</v>
      </c>
      <c r="AC79" s="188"/>
    </row>
    <row r="80" spans="1:29" x14ac:dyDescent="0.25">
      <c r="A80" s="189" t="s">
        <v>224</v>
      </c>
      <c r="B80" s="190" t="s">
        <v>535</v>
      </c>
      <c r="C80" s="194"/>
      <c r="D80" s="195"/>
      <c r="E80" s="188"/>
      <c r="F80" s="188"/>
      <c r="G80" s="188">
        <v>0</v>
      </c>
      <c r="H80" s="188">
        <v>0</v>
      </c>
      <c r="I80" s="188"/>
      <c r="J80" s="188">
        <v>0</v>
      </c>
      <c r="K80" s="188"/>
      <c r="L80" s="188">
        <v>0</v>
      </c>
      <c r="M80" s="196"/>
      <c r="N80" s="188" t="s">
        <v>636</v>
      </c>
      <c r="O80" s="195"/>
      <c r="P80" s="188">
        <v>0</v>
      </c>
      <c r="Q80" s="188"/>
      <c r="R80" s="188" t="s">
        <v>636</v>
      </c>
      <c r="S80" s="188"/>
      <c r="T80" s="188">
        <v>0</v>
      </c>
      <c r="U80" s="188"/>
      <c r="V80" s="188" t="s">
        <v>636</v>
      </c>
      <c r="W80" s="188"/>
      <c r="X80" s="188">
        <v>0</v>
      </c>
      <c r="Y80" s="188"/>
      <c r="Z80" s="188" t="s">
        <v>636</v>
      </c>
      <c r="AA80" s="188"/>
      <c r="AB80" s="188">
        <v>0</v>
      </c>
      <c r="AC80" s="188"/>
    </row>
    <row r="81" spans="1:29" x14ac:dyDescent="0.25">
      <c r="A81" s="189" t="s">
        <v>564</v>
      </c>
      <c r="B81" s="190" t="s">
        <v>536</v>
      </c>
      <c r="C81" s="194"/>
      <c r="D81" s="195"/>
      <c r="E81" s="188"/>
      <c r="F81" s="188"/>
      <c r="G81" s="188">
        <v>0</v>
      </c>
      <c r="H81" s="188">
        <v>0</v>
      </c>
      <c r="I81" s="188"/>
      <c r="J81" s="188">
        <v>0</v>
      </c>
      <c r="K81" s="188"/>
      <c r="L81" s="188">
        <v>0</v>
      </c>
      <c r="M81" s="196"/>
      <c r="N81" s="188" t="s">
        <v>636</v>
      </c>
      <c r="O81" s="195"/>
      <c r="P81" s="188">
        <v>0</v>
      </c>
      <c r="Q81" s="188"/>
      <c r="R81" s="188" t="s">
        <v>636</v>
      </c>
      <c r="S81" s="188"/>
      <c r="T81" s="188">
        <v>0</v>
      </c>
      <c r="U81" s="188"/>
      <c r="V81" s="188" t="s">
        <v>636</v>
      </c>
      <c r="W81" s="188"/>
      <c r="X81" s="188">
        <v>0</v>
      </c>
      <c r="Y81" s="188"/>
      <c r="Z81" s="188" t="s">
        <v>636</v>
      </c>
      <c r="AA81" s="188"/>
      <c r="AB81" s="188">
        <v>0</v>
      </c>
      <c r="AC81" s="188"/>
    </row>
    <row r="82" spans="1:29" x14ac:dyDescent="0.25">
      <c r="A82" s="189" t="s">
        <v>565</v>
      </c>
      <c r="B82" s="190" t="s">
        <v>537</v>
      </c>
      <c r="C82" s="194"/>
      <c r="D82" s="195"/>
      <c r="E82" s="188"/>
      <c r="F82" s="188"/>
      <c r="G82" s="188">
        <v>0</v>
      </c>
      <c r="H82" s="188">
        <v>0</v>
      </c>
      <c r="I82" s="188"/>
      <c r="J82" s="188">
        <v>0</v>
      </c>
      <c r="K82" s="188"/>
      <c r="L82" s="188">
        <v>0</v>
      </c>
      <c r="M82" s="196"/>
      <c r="N82" s="188" t="s">
        <v>636</v>
      </c>
      <c r="O82" s="195"/>
      <c r="P82" s="188">
        <v>0</v>
      </c>
      <c r="Q82" s="188"/>
      <c r="R82" s="188" t="s">
        <v>636</v>
      </c>
      <c r="S82" s="188"/>
      <c r="T82" s="188">
        <v>0</v>
      </c>
      <c r="U82" s="188"/>
      <c r="V82" s="188" t="s">
        <v>636</v>
      </c>
      <c r="W82" s="188"/>
      <c r="X82" s="188">
        <v>0</v>
      </c>
      <c r="Y82" s="188"/>
      <c r="Z82" s="188" t="s">
        <v>636</v>
      </c>
      <c r="AA82" s="188"/>
      <c r="AB82" s="188">
        <v>0</v>
      </c>
      <c r="AC82" s="188"/>
    </row>
    <row r="83" spans="1:29" x14ac:dyDescent="0.25">
      <c r="A83" s="189" t="s">
        <v>566</v>
      </c>
      <c r="B83" s="190" t="s">
        <v>539</v>
      </c>
      <c r="C83" s="194"/>
      <c r="D83" s="195"/>
      <c r="E83" s="188"/>
      <c r="F83" s="188"/>
      <c r="G83" s="188">
        <v>0</v>
      </c>
      <c r="H83" s="188">
        <v>0</v>
      </c>
      <c r="I83" s="188"/>
      <c r="J83" s="188">
        <v>0</v>
      </c>
      <c r="K83" s="188"/>
      <c r="L83" s="188">
        <v>0</v>
      </c>
      <c r="M83" s="196"/>
      <c r="N83" s="188" t="s">
        <v>636</v>
      </c>
      <c r="O83" s="195"/>
      <c r="P83" s="188">
        <v>0</v>
      </c>
      <c r="Q83" s="188"/>
      <c r="R83" s="188" t="s">
        <v>636</v>
      </c>
      <c r="S83" s="188"/>
      <c r="T83" s="188">
        <v>0</v>
      </c>
      <c r="U83" s="188"/>
      <c r="V83" s="188" t="s">
        <v>636</v>
      </c>
      <c r="W83" s="188"/>
      <c r="X83" s="188">
        <v>0</v>
      </c>
      <c r="Y83" s="188"/>
      <c r="Z83" s="188" t="s">
        <v>636</v>
      </c>
      <c r="AA83" s="188"/>
      <c r="AB83" s="188">
        <v>0</v>
      </c>
      <c r="AC83" s="188"/>
    </row>
    <row r="84" spans="1:29" x14ac:dyDescent="0.25">
      <c r="A84" s="189" t="s">
        <v>567</v>
      </c>
      <c r="B84" s="190" t="s">
        <v>541</v>
      </c>
      <c r="C84" s="194"/>
      <c r="D84" s="195"/>
      <c r="E84" s="188"/>
      <c r="F84" s="188"/>
      <c r="G84" s="188">
        <v>0</v>
      </c>
      <c r="H84" s="188">
        <v>0</v>
      </c>
      <c r="I84" s="188"/>
      <c r="J84" s="188">
        <v>0</v>
      </c>
      <c r="K84" s="188"/>
      <c r="L84" s="188">
        <v>122</v>
      </c>
      <c r="M84" s="196"/>
      <c r="N84" s="188" t="s">
        <v>636</v>
      </c>
      <c r="O84" s="195"/>
      <c r="P84" s="188">
        <v>0</v>
      </c>
      <c r="Q84" s="188"/>
      <c r="R84" s="188" t="s">
        <v>636</v>
      </c>
      <c r="S84" s="188"/>
      <c r="T84" s="188">
        <v>0</v>
      </c>
      <c r="U84" s="188"/>
      <c r="V84" s="188" t="s">
        <v>636</v>
      </c>
      <c r="W84" s="188"/>
      <c r="X84" s="188">
        <v>0</v>
      </c>
      <c r="Y84" s="188"/>
      <c r="Z84" s="188" t="s">
        <v>636</v>
      </c>
      <c r="AA84" s="188"/>
      <c r="AB84" s="188">
        <v>0</v>
      </c>
      <c r="AC84" s="188"/>
    </row>
    <row r="85" spans="1:29" x14ac:dyDescent="0.25">
      <c r="A85" s="189" t="s">
        <v>568</v>
      </c>
      <c r="B85" s="190" t="s">
        <v>543</v>
      </c>
      <c r="C85" s="194"/>
      <c r="D85" s="195"/>
      <c r="E85" s="188"/>
      <c r="F85" s="188"/>
      <c r="G85" s="188">
        <v>0</v>
      </c>
      <c r="H85" s="188">
        <v>0</v>
      </c>
      <c r="I85" s="188"/>
      <c r="J85" s="188">
        <v>0</v>
      </c>
      <c r="K85" s="188"/>
      <c r="L85" s="188">
        <v>0</v>
      </c>
      <c r="M85" s="196"/>
      <c r="N85" s="188" t="s">
        <v>636</v>
      </c>
      <c r="O85" s="195"/>
      <c r="P85" s="188">
        <v>0</v>
      </c>
      <c r="Q85" s="188"/>
      <c r="R85" s="188" t="s">
        <v>636</v>
      </c>
      <c r="S85" s="188"/>
      <c r="T85" s="188">
        <v>0</v>
      </c>
      <c r="U85" s="188"/>
      <c r="V85" s="188" t="s">
        <v>636</v>
      </c>
      <c r="W85" s="188"/>
      <c r="X85" s="188">
        <v>0</v>
      </c>
      <c r="Y85" s="188"/>
      <c r="Z85" s="188" t="s">
        <v>636</v>
      </c>
      <c r="AA85" s="188"/>
      <c r="AB85" s="188">
        <v>0</v>
      </c>
      <c r="AC85" s="188"/>
    </row>
    <row r="86" spans="1:29" x14ac:dyDescent="0.25">
      <c r="A86" s="189" t="s">
        <v>569</v>
      </c>
      <c r="B86" s="190" t="s">
        <v>545</v>
      </c>
      <c r="C86" s="197"/>
      <c r="D86" s="195"/>
      <c r="E86" s="188"/>
      <c r="F86" s="188"/>
      <c r="G86" s="188">
        <v>0</v>
      </c>
      <c r="H86" s="188">
        <v>0</v>
      </c>
      <c r="I86" s="188"/>
      <c r="J86" s="188">
        <v>0</v>
      </c>
      <c r="K86" s="188"/>
      <c r="L86" s="188">
        <v>0</v>
      </c>
      <c r="M86" s="196"/>
      <c r="N86" s="188" t="s">
        <v>636</v>
      </c>
      <c r="O86" s="195"/>
      <c r="P86" s="188">
        <v>0</v>
      </c>
      <c r="Q86" s="188"/>
      <c r="R86" s="188" t="s">
        <v>636</v>
      </c>
      <c r="S86" s="188"/>
      <c r="T86" s="188">
        <v>0</v>
      </c>
      <c r="U86" s="188"/>
      <c r="V86" s="188" t="s">
        <v>636</v>
      </c>
      <c r="W86" s="188"/>
      <c r="X86" s="188">
        <v>0</v>
      </c>
      <c r="Y86" s="188"/>
      <c r="Z86" s="188" t="s">
        <v>636</v>
      </c>
      <c r="AA86" s="188"/>
      <c r="AB86" s="188">
        <v>0</v>
      </c>
      <c r="AC86" s="188"/>
    </row>
  </sheetData>
  <mergeCells count="31">
    <mergeCell ref="AB20:AC21"/>
    <mergeCell ref="L20:O20"/>
    <mergeCell ref="L21:M21"/>
    <mergeCell ref="N21:O21"/>
    <mergeCell ref="X20:AA20"/>
    <mergeCell ref="X21:Y21"/>
    <mergeCell ref="Z21:AA21"/>
    <mergeCell ref="P20:S20"/>
    <mergeCell ref="R21:S21"/>
    <mergeCell ref="A4:AC4"/>
    <mergeCell ref="A12:AC12"/>
    <mergeCell ref="A9:AC9"/>
    <mergeCell ref="A11:AC11"/>
    <mergeCell ref="A8:AC8"/>
    <mergeCell ref="A6:AC6"/>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A1" zoomScale="55" zoomScaleSheetLayoutView="55" workbookViewId="0">
      <selection activeCell="AV36" sqref="AV36"/>
    </sheetView>
  </sheetViews>
  <sheetFormatPr defaultColWidth="9.140625" defaultRowHeight="15" x14ac:dyDescent="0.25"/>
  <cols>
    <col min="1" max="1" width="13.570312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46.42578125" style="19" customWidth="1"/>
    <col min="15" max="15" width="19.5703125" style="19" customWidth="1"/>
    <col min="16" max="16" width="13.42578125" style="19" customWidth="1"/>
    <col min="17" max="17" width="16"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1.85546875" style="19" customWidth="1"/>
    <col min="25" max="25" width="24.14062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1.7109375" style="19" customWidth="1"/>
    <col min="33" max="33" width="21.7109375" style="19" customWidth="1"/>
    <col min="34" max="35" width="10.7109375" style="19" customWidth="1"/>
    <col min="36" max="36" width="11.7109375" style="19" customWidth="1"/>
    <col min="37" max="37" width="12" style="19" customWidth="1"/>
    <col min="38" max="38" width="12.28515625" style="19" customWidth="1"/>
    <col min="39" max="39" width="22.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75.42578125" style="19" customWidth="1"/>
    <col min="49" max="49" width="0"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3" t="s">
        <v>7</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81" t="s">
        <v>530</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29" t="s">
        <v>6</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5.75" x14ac:dyDescent="0.25">
      <c r="A11" s="488"/>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c r="AD11" s="488"/>
      <c r="AE11" s="488"/>
      <c r="AF11" s="488"/>
      <c r="AG11" s="488"/>
      <c r="AH11" s="488"/>
      <c r="AI11" s="488"/>
      <c r="AJ11" s="488"/>
      <c r="AK11" s="488"/>
      <c r="AL11" s="488"/>
      <c r="AM11" s="488"/>
      <c r="AN11" s="488"/>
      <c r="AO11" s="488"/>
      <c r="AP11" s="488"/>
      <c r="AQ11" s="488"/>
      <c r="AR11" s="488"/>
      <c r="AS11" s="488"/>
      <c r="AT11" s="488"/>
      <c r="AU11" s="488"/>
      <c r="AV11" s="488"/>
    </row>
    <row r="12" spans="1:48" ht="15.75" x14ac:dyDescent="0.25">
      <c r="A12" s="381" t="str">
        <f>'1. паспорт местоположение'!A12:C12</f>
        <v>F_TP1600.PS.0056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29" t="s">
        <v>5</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5.75" x14ac:dyDescent="0.25">
      <c r="A14" s="487"/>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c r="AD14" s="487"/>
      <c r="AE14" s="487"/>
      <c r="AF14" s="487"/>
      <c r="AG14" s="487"/>
      <c r="AH14" s="487"/>
      <c r="AI14" s="487"/>
      <c r="AJ14" s="487"/>
      <c r="AK14" s="487"/>
      <c r="AL14" s="487"/>
      <c r="AM14" s="487"/>
      <c r="AN14" s="487"/>
      <c r="AO14" s="487"/>
      <c r="AP14" s="487"/>
      <c r="AQ14" s="487"/>
      <c r="AR14" s="487"/>
      <c r="AS14" s="487"/>
      <c r="AT14" s="487"/>
      <c r="AU14" s="487"/>
      <c r="AV14" s="487"/>
    </row>
    <row r="15" spans="1:48" ht="15.75" x14ac:dyDescent="0.25">
      <c r="A15" s="381"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29" t="s">
        <v>4</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9" s="22" customFormat="1" x14ac:dyDescent="0.25">
      <c r="A21" s="489" t="s">
        <v>423</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9" s="22" customFormat="1" ht="58.5" customHeight="1" x14ac:dyDescent="0.25">
      <c r="A22" s="490" t="s">
        <v>50</v>
      </c>
      <c r="B22" s="493" t="s">
        <v>22</v>
      </c>
      <c r="C22" s="490" t="s">
        <v>49</v>
      </c>
      <c r="D22" s="490" t="s">
        <v>48</v>
      </c>
      <c r="E22" s="496" t="s">
        <v>434</v>
      </c>
      <c r="F22" s="497"/>
      <c r="G22" s="497"/>
      <c r="H22" s="497"/>
      <c r="I22" s="497"/>
      <c r="J22" s="497"/>
      <c r="K22" s="497"/>
      <c r="L22" s="498"/>
      <c r="M22" s="490" t="s">
        <v>47</v>
      </c>
      <c r="N22" s="490" t="s">
        <v>46</v>
      </c>
      <c r="O22" s="490" t="s">
        <v>45</v>
      </c>
      <c r="P22" s="499" t="s">
        <v>233</v>
      </c>
      <c r="Q22" s="499" t="s">
        <v>44</v>
      </c>
      <c r="R22" s="499" t="s">
        <v>43</v>
      </c>
      <c r="S22" s="499" t="s">
        <v>42</v>
      </c>
      <c r="T22" s="499"/>
      <c r="U22" s="500" t="s">
        <v>41</v>
      </c>
      <c r="V22" s="500" t="s">
        <v>40</v>
      </c>
      <c r="W22" s="499" t="s">
        <v>39</v>
      </c>
      <c r="X22" s="499" t="s">
        <v>38</v>
      </c>
      <c r="Y22" s="499" t="s">
        <v>37</v>
      </c>
      <c r="Z22" s="513" t="s">
        <v>36</v>
      </c>
      <c r="AA22" s="499" t="s">
        <v>35</v>
      </c>
      <c r="AB22" s="499" t="s">
        <v>34</v>
      </c>
      <c r="AC22" s="499" t="s">
        <v>33</v>
      </c>
      <c r="AD22" s="499" t="s">
        <v>32</v>
      </c>
      <c r="AE22" s="499" t="s">
        <v>31</v>
      </c>
      <c r="AF22" s="499" t="s">
        <v>30</v>
      </c>
      <c r="AG22" s="499"/>
      <c r="AH22" s="499"/>
      <c r="AI22" s="499"/>
      <c r="AJ22" s="499"/>
      <c r="AK22" s="499"/>
      <c r="AL22" s="499" t="s">
        <v>29</v>
      </c>
      <c r="AM22" s="499"/>
      <c r="AN22" s="499"/>
      <c r="AO22" s="499"/>
      <c r="AP22" s="499" t="s">
        <v>28</v>
      </c>
      <c r="AQ22" s="499"/>
      <c r="AR22" s="499" t="s">
        <v>27</v>
      </c>
      <c r="AS22" s="499" t="s">
        <v>26</v>
      </c>
      <c r="AT22" s="499" t="s">
        <v>25</v>
      </c>
      <c r="AU22" s="499" t="s">
        <v>24</v>
      </c>
      <c r="AV22" s="503" t="s">
        <v>23</v>
      </c>
    </row>
    <row r="23" spans="1:49" s="22" customFormat="1" ht="64.5" customHeight="1" x14ac:dyDescent="0.25">
      <c r="A23" s="491"/>
      <c r="B23" s="494"/>
      <c r="C23" s="491"/>
      <c r="D23" s="491"/>
      <c r="E23" s="505" t="s">
        <v>21</v>
      </c>
      <c r="F23" s="507" t="s">
        <v>129</v>
      </c>
      <c r="G23" s="507" t="s">
        <v>128</v>
      </c>
      <c r="H23" s="507" t="s">
        <v>127</v>
      </c>
      <c r="I23" s="511" t="s">
        <v>345</v>
      </c>
      <c r="J23" s="511" t="s">
        <v>346</v>
      </c>
      <c r="K23" s="511" t="s">
        <v>347</v>
      </c>
      <c r="L23" s="507" t="s">
        <v>78</v>
      </c>
      <c r="M23" s="491"/>
      <c r="N23" s="491"/>
      <c r="O23" s="491"/>
      <c r="P23" s="499"/>
      <c r="Q23" s="499"/>
      <c r="R23" s="499"/>
      <c r="S23" s="509" t="s">
        <v>0</v>
      </c>
      <c r="T23" s="509" t="s">
        <v>9</v>
      </c>
      <c r="U23" s="500"/>
      <c r="V23" s="500"/>
      <c r="W23" s="499"/>
      <c r="X23" s="499"/>
      <c r="Y23" s="499"/>
      <c r="Z23" s="499"/>
      <c r="AA23" s="499"/>
      <c r="AB23" s="499"/>
      <c r="AC23" s="499"/>
      <c r="AD23" s="499"/>
      <c r="AE23" s="499"/>
      <c r="AF23" s="499" t="s">
        <v>20</v>
      </c>
      <c r="AG23" s="499"/>
      <c r="AH23" s="499" t="s">
        <v>19</v>
      </c>
      <c r="AI23" s="499"/>
      <c r="AJ23" s="490" t="s">
        <v>18</v>
      </c>
      <c r="AK23" s="490" t="s">
        <v>17</v>
      </c>
      <c r="AL23" s="490" t="s">
        <v>16</v>
      </c>
      <c r="AM23" s="490" t="s">
        <v>15</v>
      </c>
      <c r="AN23" s="490" t="s">
        <v>14</v>
      </c>
      <c r="AO23" s="490" t="s">
        <v>13</v>
      </c>
      <c r="AP23" s="490" t="s">
        <v>12</v>
      </c>
      <c r="AQ23" s="501" t="s">
        <v>9</v>
      </c>
      <c r="AR23" s="499"/>
      <c r="AS23" s="499"/>
      <c r="AT23" s="499"/>
      <c r="AU23" s="499"/>
      <c r="AV23" s="504"/>
    </row>
    <row r="24" spans="1:49" s="22" customFormat="1" ht="96.75" customHeight="1" x14ac:dyDescent="0.25">
      <c r="A24" s="492"/>
      <c r="B24" s="495"/>
      <c r="C24" s="492"/>
      <c r="D24" s="492"/>
      <c r="E24" s="506"/>
      <c r="F24" s="508"/>
      <c r="G24" s="508"/>
      <c r="H24" s="508"/>
      <c r="I24" s="512"/>
      <c r="J24" s="512"/>
      <c r="K24" s="512"/>
      <c r="L24" s="508"/>
      <c r="M24" s="492"/>
      <c r="N24" s="492"/>
      <c r="O24" s="492"/>
      <c r="P24" s="499"/>
      <c r="Q24" s="499"/>
      <c r="R24" s="499"/>
      <c r="S24" s="510"/>
      <c r="T24" s="510"/>
      <c r="U24" s="500"/>
      <c r="V24" s="500"/>
      <c r="W24" s="499"/>
      <c r="X24" s="499"/>
      <c r="Y24" s="499"/>
      <c r="Z24" s="499"/>
      <c r="AA24" s="499"/>
      <c r="AB24" s="499"/>
      <c r="AC24" s="499"/>
      <c r="AD24" s="499"/>
      <c r="AE24" s="499"/>
      <c r="AF24" s="182" t="s">
        <v>11</v>
      </c>
      <c r="AG24" s="182" t="s">
        <v>10</v>
      </c>
      <c r="AH24" s="97" t="s">
        <v>0</v>
      </c>
      <c r="AI24" s="97" t="s">
        <v>9</v>
      </c>
      <c r="AJ24" s="492"/>
      <c r="AK24" s="492"/>
      <c r="AL24" s="492"/>
      <c r="AM24" s="492"/>
      <c r="AN24" s="492"/>
      <c r="AO24" s="492"/>
      <c r="AP24" s="492"/>
      <c r="AQ24" s="502"/>
      <c r="AR24" s="499"/>
      <c r="AS24" s="499"/>
      <c r="AT24" s="499"/>
      <c r="AU24" s="499"/>
      <c r="AV24" s="504"/>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05" x14ac:dyDescent="0.25">
      <c r="A26" s="260" t="s">
        <v>490</v>
      </c>
      <c r="B26" s="261" t="s">
        <v>630</v>
      </c>
      <c r="C26" s="261" t="s">
        <v>464</v>
      </c>
      <c r="D26" s="262" t="s">
        <v>510</v>
      </c>
      <c r="E26" s="263">
        <v>135</v>
      </c>
      <c r="F26" s="263" t="s">
        <v>505</v>
      </c>
      <c r="G26" s="263" t="s">
        <v>505</v>
      </c>
      <c r="H26" s="263" t="s">
        <v>505</v>
      </c>
      <c r="I26" s="263" t="s">
        <v>505</v>
      </c>
      <c r="J26" s="263" t="s">
        <v>505</v>
      </c>
      <c r="K26" s="263" t="s">
        <v>505</v>
      </c>
      <c r="L26" s="263" t="s">
        <v>505</v>
      </c>
      <c r="M26" s="264" t="s">
        <v>465</v>
      </c>
      <c r="N26" s="261" t="s">
        <v>463</v>
      </c>
      <c r="O26" s="261" t="s">
        <v>630</v>
      </c>
      <c r="P26" s="265">
        <v>14349.15</v>
      </c>
      <c r="Q26" s="261" t="s">
        <v>468</v>
      </c>
      <c r="R26" s="265">
        <v>14349.15</v>
      </c>
      <c r="S26" s="264" t="s">
        <v>466</v>
      </c>
      <c r="T26" s="264" t="s">
        <v>466</v>
      </c>
      <c r="U26" s="263">
        <v>5</v>
      </c>
      <c r="V26" s="308"/>
      <c r="W26" s="309" t="s">
        <v>467</v>
      </c>
      <c r="X26" s="265">
        <v>9175.7185499999996</v>
      </c>
      <c r="Y26" s="173"/>
      <c r="Z26" s="266"/>
      <c r="AA26" s="267"/>
      <c r="AB26" s="265">
        <v>9175.7185499999996</v>
      </c>
      <c r="AC26" s="309" t="s">
        <v>467</v>
      </c>
      <c r="AD26" s="265">
        <v>10827.347889999999</v>
      </c>
      <c r="AE26" s="265">
        <v>10827.347889999999</v>
      </c>
      <c r="AF26" s="263">
        <v>76740</v>
      </c>
      <c r="AG26" s="310" t="s">
        <v>469</v>
      </c>
      <c r="AH26" s="268">
        <v>40639</v>
      </c>
      <c r="AI26" s="268">
        <v>40639</v>
      </c>
      <c r="AJ26" s="268">
        <v>40654</v>
      </c>
      <c r="AK26" s="268">
        <v>40673</v>
      </c>
      <c r="AL26" s="264"/>
      <c r="AM26" s="264"/>
      <c r="AN26" s="268"/>
      <c r="AO26" s="264"/>
      <c r="AP26" s="268"/>
      <c r="AQ26" s="268">
        <v>40679</v>
      </c>
      <c r="AR26" s="268">
        <v>40679</v>
      </c>
      <c r="AS26" s="268">
        <v>40679</v>
      </c>
      <c r="AT26" s="268">
        <v>40875</v>
      </c>
      <c r="AU26" s="264"/>
      <c r="AV26" s="264"/>
      <c r="AW26" s="19">
        <v>10.827</v>
      </c>
    </row>
    <row r="27" spans="1:49" x14ac:dyDescent="0.25">
      <c r="A27" s="269"/>
      <c r="B27" s="173"/>
      <c r="C27" s="173"/>
      <c r="D27" s="173"/>
      <c r="E27" s="173"/>
      <c r="F27" s="173"/>
      <c r="G27" s="173"/>
      <c r="H27" s="173"/>
      <c r="I27" s="173"/>
      <c r="J27" s="173"/>
      <c r="K27" s="173"/>
      <c r="L27" s="173"/>
      <c r="M27" s="173"/>
      <c r="N27" s="173"/>
      <c r="O27" s="173"/>
      <c r="P27" s="173"/>
      <c r="Q27" s="173"/>
      <c r="R27" s="173"/>
      <c r="S27" s="173"/>
      <c r="T27" s="173"/>
      <c r="U27" s="173"/>
      <c r="V27" s="173"/>
      <c r="W27" s="270" t="s">
        <v>486</v>
      </c>
      <c r="X27" s="265">
        <v>14872.88</v>
      </c>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9" x14ac:dyDescent="0.25">
      <c r="A28" s="269"/>
      <c r="B28" s="173"/>
      <c r="C28" s="173"/>
      <c r="D28" s="173"/>
      <c r="E28" s="173"/>
      <c r="F28" s="173"/>
      <c r="G28" s="173"/>
      <c r="H28" s="173"/>
      <c r="I28" s="173"/>
      <c r="J28" s="173"/>
      <c r="K28" s="173"/>
      <c r="L28" s="173"/>
      <c r="M28" s="173"/>
      <c r="N28" s="173"/>
      <c r="O28" s="173"/>
      <c r="P28" s="173"/>
      <c r="Q28" s="173"/>
      <c r="R28" s="173"/>
      <c r="S28" s="173"/>
      <c r="T28" s="173"/>
      <c r="U28" s="173"/>
      <c r="V28" s="173"/>
      <c r="W28" s="270" t="s">
        <v>487</v>
      </c>
      <c r="X28" s="265">
        <v>11257.47</v>
      </c>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row>
    <row r="29" spans="1:49" ht="45" x14ac:dyDescent="0.25">
      <c r="A29" s="269"/>
      <c r="B29" s="173"/>
      <c r="C29" s="173"/>
      <c r="D29" s="173"/>
      <c r="E29" s="173"/>
      <c r="F29" s="173"/>
      <c r="G29" s="173"/>
      <c r="H29" s="173"/>
      <c r="I29" s="173"/>
      <c r="J29" s="173"/>
      <c r="K29" s="173"/>
      <c r="L29" s="173"/>
      <c r="M29" s="173"/>
      <c r="N29" s="173"/>
      <c r="O29" s="173"/>
      <c r="P29" s="173"/>
      <c r="Q29" s="173"/>
      <c r="R29" s="173"/>
      <c r="S29" s="173"/>
      <c r="T29" s="173"/>
      <c r="U29" s="173"/>
      <c r="V29" s="173"/>
      <c r="W29" s="270" t="s">
        <v>488</v>
      </c>
      <c r="X29" s="265">
        <v>9508.4699999999993</v>
      </c>
      <c r="Y29" s="271" t="s">
        <v>485</v>
      </c>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row>
    <row r="30" spans="1:49" x14ac:dyDescent="0.25">
      <c r="A30" s="269"/>
      <c r="B30" s="173"/>
      <c r="C30" s="173"/>
      <c r="D30" s="173"/>
      <c r="E30" s="173"/>
      <c r="F30" s="173"/>
      <c r="G30" s="173"/>
      <c r="H30" s="173"/>
      <c r="I30" s="173"/>
      <c r="J30" s="173"/>
      <c r="K30" s="173"/>
      <c r="L30" s="173"/>
      <c r="M30" s="173"/>
      <c r="N30" s="173"/>
      <c r="O30" s="173"/>
      <c r="P30" s="173"/>
      <c r="Q30" s="173"/>
      <c r="R30" s="173"/>
      <c r="S30" s="173"/>
      <c r="T30" s="173"/>
      <c r="U30" s="173"/>
      <c r="V30" s="173"/>
      <c r="W30" s="261" t="s">
        <v>489</v>
      </c>
      <c r="X30" s="265">
        <v>13513.84</v>
      </c>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row>
    <row r="31" spans="1:49" ht="105" x14ac:dyDescent="0.25">
      <c r="A31" s="272">
        <v>2</v>
      </c>
      <c r="B31" s="261" t="s">
        <v>630</v>
      </c>
      <c r="C31" s="271" t="s">
        <v>464</v>
      </c>
      <c r="D31" s="262" t="s">
        <v>510</v>
      </c>
      <c r="E31" s="263">
        <v>135</v>
      </c>
      <c r="F31" s="263" t="s">
        <v>505</v>
      </c>
      <c r="G31" s="263" t="s">
        <v>505</v>
      </c>
      <c r="H31" s="263" t="s">
        <v>505</v>
      </c>
      <c r="I31" s="263" t="s">
        <v>505</v>
      </c>
      <c r="J31" s="263" t="s">
        <v>505</v>
      </c>
      <c r="K31" s="263" t="s">
        <v>505</v>
      </c>
      <c r="L31" s="263" t="s">
        <v>505</v>
      </c>
      <c r="M31" s="272" t="s">
        <v>575</v>
      </c>
      <c r="N31" s="311" t="s">
        <v>494</v>
      </c>
      <c r="O31" s="261" t="s">
        <v>630</v>
      </c>
      <c r="P31" s="272">
        <v>9</v>
      </c>
      <c r="Q31" s="271" t="s">
        <v>468</v>
      </c>
      <c r="R31" s="272">
        <v>9</v>
      </c>
      <c r="S31" s="272" t="s">
        <v>495</v>
      </c>
      <c r="T31" s="272" t="s">
        <v>495</v>
      </c>
      <c r="U31" s="272">
        <v>1</v>
      </c>
      <c r="V31" s="272">
        <v>1</v>
      </c>
      <c r="W31" s="312" t="s">
        <v>496</v>
      </c>
      <c r="X31" s="272">
        <v>9</v>
      </c>
      <c r="Y31" s="272"/>
      <c r="Z31" s="272"/>
      <c r="AA31" s="272"/>
      <c r="AB31" s="272">
        <v>9</v>
      </c>
      <c r="AC31" s="312" t="s">
        <v>496</v>
      </c>
      <c r="AD31" s="272">
        <v>9</v>
      </c>
      <c r="AE31" s="272"/>
      <c r="AF31" s="272"/>
      <c r="AG31" s="272"/>
      <c r="AH31" s="272"/>
      <c r="AI31" s="272"/>
      <c r="AJ31" s="272"/>
      <c r="AK31" s="272" t="s">
        <v>619</v>
      </c>
      <c r="AL31" s="272" t="s">
        <v>619</v>
      </c>
      <c r="AM31" s="313" t="s">
        <v>620</v>
      </c>
      <c r="AN31" s="272"/>
      <c r="AO31" s="272"/>
      <c r="AP31" s="266">
        <v>41814</v>
      </c>
      <c r="AQ31" s="266">
        <v>41814</v>
      </c>
      <c r="AR31" s="266">
        <v>41883</v>
      </c>
      <c r="AS31" s="266">
        <v>41883</v>
      </c>
      <c r="AT31" s="266">
        <v>59704</v>
      </c>
      <c r="AU31" s="272"/>
      <c r="AV31" s="312" t="s">
        <v>643</v>
      </c>
      <c r="AW31" s="19">
        <v>3.0000000000000001E-3</v>
      </c>
    </row>
    <row r="32" spans="1:49" ht="75" x14ac:dyDescent="0.25">
      <c r="A32" s="272" t="s">
        <v>508</v>
      </c>
      <c r="B32" s="261" t="s">
        <v>632</v>
      </c>
      <c r="C32" s="313" t="s">
        <v>509</v>
      </c>
      <c r="D32" s="262" t="s">
        <v>510</v>
      </c>
      <c r="E32" s="263">
        <v>135</v>
      </c>
      <c r="F32" s="263" t="s">
        <v>505</v>
      </c>
      <c r="G32" s="263" t="s">
        <v>505</v>
      </c>
      <c r="H32" s="263" t="s">
        <v>505</v>
      </c>
      <c r="I32" s="263" t="s">
        <v>505</v>
      </c>
      <c r="J32" s="263" t="s">
        <v>505</v>
      </c>
      <c r="K32" s="263" t="s">
        <v>505</v>
      </c>
      <c r="L32" s="263" t="s">
        <v>505</v>
      </c>
      <c r="M32" s="272" t="s">
        <v>465</v>
      </c>
      <c r="N32" s="314" t="s">
        <v>631</v>
      </c>
      <c r="O32" s="261" t="s">
        <v>632</v>
      </c>
      <c r="P32" s="315">
        <v>5835</v>
      </c>
      <c r="Q32" s="313" t="s">
        <v>511</v>
      </c>
      <c r="R32" s="315">
        <v>4085</v>
      </c>
      <c r="S32" s="313" t="s">
        <v>466</v>
      </c>
      <c r="T32" s="313" t="s">
        <v>466</v>
      </c>
      <c r="U32" s="313">
        <v>3</v>
      </c>
      <c r="V32" s="313">
        <v>3</v>
      </c>
      <c r="W32" s="313" t="s">
        <v>512</v>
      </c>
      <c r="X32" s="316">
        <v>4084</v>
      </c>
      <c r="Y32" s="173"/>
      <c r="Z32" s="272">
        <v>1</v>
      </c>
      <c r="AA32" s="315">
        <v>3766</v>
      </c>
      <c r="AB32" s="315">
        <v>3766</v>
      </c>
      <c r="AC32" s="313" t="s">
        <v>512</v>
      </c>
      <c r="AD32" s="315">
        <v>4444</v>
      </c>
      <c r="AE32" s="315">
        <v>4444</v>
      </c>
      <c r="AF32" s="317" t="s">
        <v>513</v>
      </c>
      <c r="AG32" s="313" t="s">
        <v>514</v>
      </c>
      <c r="AH32" s="313" t="s">
        <v>515</v>
      </c>
      <c r="AI32" s="313" t="s">
        <v>515</v>
      </c>
      <c r="AJ32" s="313" t="s">
        <v>516</v>
      </c>
      <c r="AK32" s="266">
        <v>43174</v>
      </c>
      <c r="AL32" s="173"/>
      <c r="AM32" s="173"/>
      <c r="AN32" s="173"/>
      <c r="AO32" s="173"/>
      <c r="AP32" s="313" t="s">
        <v>517</v>
      </c>
      <c r="AQ32" s="313" t="s">
        <v>518</v>
      </c>
      <c r="AR32" s="313" t="s">
        <v>517</v>
      </c>
      <c r="AS32" s="313" t="s">
        <v>518</v>
      </c>
      <c r="AT32" s="313" t="s">
        <v>519</v>
      </c>
      <c r="AU32" s="173"/>
      <c r="AV32" s="312" t="s">
        <v>644</v>
      </c>
      <c r="AW32" s="19">
        <v>4.444</v>
      </c>
    </row>
    <row r="33" spans="1:49"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313" t="s">
        <v>520</v>
      </c>
      <c r="X33" s="316">
        <v>4042</v>
      </c>
      <c r="Y33" s="173"/>
      <c r="Z33" s="173"/>
      <c r="AA33" s="315">
        <v>4042</v>
      </c>
      <c r="AB33" s="173"/>
      <c r="AC33" s="173"/>
      <c r="AD33" s="173"/>
      <c r="AE33" s="173"/>
      <c r="AF33" s="173"/>
      <c r="AG33" s="173"/>
      <c r="AH33" s="173"/>
      <c r="AI33" s="173"/>
      <c r="AJ33" s="173"/>
      <c r="AK33" s="173"/>
      <c r="AL33" s="173"/>
      <c r="AM33" s="173"/>
      <c r="AN33" s="173"/>
      <c r="AO33" s="173"/>
      <c r="AP33" s="173"/>
      <c r="AQ33" s="173"/>
      <c r="AR33" s="173"/>
      <c r="AS33" s="173"/>
      <c r="AT33" s="173"/>
      <c r="AU33" s="173"/>
      <c r="AV33" s="173"/>
    </row>
    <row r="34" spans="1:49"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313" t="s">
        <v>521</v>
      </c>
      <c r="X34" s="316">
        <v>3882</v>
      </c>
      <c r="Y34" s="173"/>
      <c r="Z34" s="173"/>
      <c r="AA34" s="315">
        <v>3882</v>
      </c>
      <c r="AB34" s="173"/>
      <c r="AC34" s="173"/>
      <c r="AD34" s="173"/>
      <c r="AE34" s="173"/>
      <c r="AF34" s="173"/>
      <c r="AG34" s="173"/>
      <c r="AH34" s="173"/>
      <c r="AI34" s="173"/>
      <c r="AJ34" s="173"/>
      <c r="AK34" s="173"/>
      <c r="AL34" s="173"/>
      <c r="AM34" s="173"/>
      <c r="AN34" s="173"/>
      <c r="AO34" s="173"/>
      <c r="AP34" s="173"/>
      <c r="AQ34" s="173"/>
      <c r="AR34" s="173"/>
      <c r="AS34" s="173"/>
      <c r="AT34" s="173"/>
      <c r="AU34" s="173"/>
      <c r="AV34" s="173"/>
    </row>
    <row r="35" spans="1:49" ht="90" x14ac:dyDescent="0.25">
      <c r="A35" s="272">
        <v>2020.0293999999999</v>
      </c>
      <c r="B35" s="313" t="s">
        <v>633</v>
      </c>
      <c r="C35" s="313" t="s">
        <v>509</v>
      </c>
      <c r="D35" s="262" t="s">
        <v>621</v>
      </c>
      <c r="E35" s="263">
        <v>135</v>
      </c>
      <c r="F35" s="273" t="s">
        <v>505</v>
      </c>
      <c r="G35" s="273" t="s">
        <v>505</v>
      </c>
      <c r="H35" s="273" t="s">
        <v>505</v>
      </c>
      <c r="I35" s="273" t="s">
        <v>505</v>
      </c>
      <c r="J35" s="273" t="s">
        <v>505</v>
      </c>
      <c r="K35" s="273" t="s">
        <v>505</v>
      </c>
      <c r="L35" s="273" t="s">
        <v>505</v>
      </c>
      <c r="M35" s="272" t="s">
        <v>575</v>
      </c>
      <c r="N35" s="314" t="s">
        <v>622</v>
      </c>
      <c r="O35" s="313" t="s">
        <v>633</v>
      </c>
      <c r="P35" s="315">
        <v>511</v>
      </c>
      <c r="Q35" s="313" t="s">
        <v>511</v>
      </c>
      <c r="R35" s="315">
        <v>511</v>
      </c>
      <c r="S35" s="313" t="s">
        <v>623</v>
      </c>
      <c r="T35" s="313" t="s">
        <v>623</v>
      </c>
      <c r="U35" s="272">
        <v>1</v>
      </c>
      <c r="V35" s="272">
        <v>1</v>
      </c>
      <c r="W35" s="313" t="s">
        <v>624</v>
      </c>
      <c r="X35" s="315">
        <v>511</v>
      </c>
      <c r="Y35" s="173"/>
      <c r="Z35" s="173"/>
      <c r="AA35" s="173"/>
      <c r="AB35" s="315">
        <v>511</v>
      </c>
      <c r="AC35" s="313" t="s">
        <v>624</v>
      </c>
      <c r="AD35" s="315">
        <v>511</v>
      </c>
      <c r="AE35" s="315">
        <v>511</v>
      </c>
      <c r="AF35" s="173"/>
      <c r="AG35" s="173"/>
      <c r="AH35" s="173"/>
      <c r="AI35" s="173"/>
      <c r="AJ35" s="173"/>
      <c r="AK35" s="173"/>
      <c r="AL35" s="313" t="s">
        <v>625</v>
      </c>
      <c r="AM35" s="313" t="s">
        <v>626</v>
      </c>
      <c r="AN35" s="313" t="s">
        <v>627</v>
      </c>
      <c r="AO35" s="317" t="s">
        <v>628</v>
      </c>
      <c r="AP35" s="318" t="s">
        <v>629</v>
      </c>
      <c r="AQ35" s="318" t="s">
        <v>629</v>
      </c>
      <c r="AR35" s="318">
        <v>44041</v>
      </c>
      <c r="AS35" s="318">
        <v>44041</v>
      </c>
      <c r="AT35" s="318">
        <v>61938</v>
      </c>
      <c r="AU35" s="173"/>
      <c r="AV35" s="312" t="s">
        <v>645</v>
      </c>
      <c r="AW35" s="19">
        <v>2.7E-2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67" zoomScale="90" zoomScaleNormal="90" zoomScaleSheetLayoutView="90" workbookViewId="0">
      <selection activeCell="B80" sqref="B80:B85"/>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14" t="str">
        <f>'1. паспорт местоположение'!A5:C5</f>
        <v>Год раскрытия информации: 2023 год</v>
      </c>
      <c r="B5" s="514"/>
      <c r="C5" s="50"/>
      <c r="D5" s="50"/>
      <c r="E5" s="50"/>
      <c r="F5" s="50"/>
      <c r="G5" s="50"/>
      <c r="H5" s="50"/>
    </row>
    <row r="6" spans="1:8" ht="18.75" x14ac:dyDescent="0.3">
      <c r="A6" s="101"/>
      <c r="B6" s="122"/>
      <c r="C6" s="101"/>
      <c r="D6" s="101"/>
      <c r="E6" s="101"/>
      <c r="F6" s="101"/>
      <c r="G6" s="101"/>
      <c r="H6" s="101"/>
    </row>
    <row r="7" spans="1:8" ht="18.75" x14ac:dyDescent="0.25">
      <c r="A7" s="333" t="s">
        <v>7</v>
      </c>
      <c r="B7" s="333"/>
      <c r="C7" s="100"/>
      <c r="D7" s="100"/>
      <c r="E7" s="100"/>
      <c r="F7" s="100"/>
      <c r="G7" s="100"/>
      <c r="H7" s="100"/>
    </row>
    <row r="8" spans="1:8" ht="18.75" x14ac:dyDescent="0.25">
      <c r="A8" s="100"/>
      <c r="B8" s="127"/>
      <c r="C8" s="100"/>
      <c r="D8" s="100"/>
      <c r="E8" s="100"/>
      <c r="F8" s="100"/>
      <c r="G8" s="100"/>
      <c r="H8" s="100"/>
    </row>
    <row r="9" spans="1:8" x14ac:dyDescent="0.25">
      <c r="A9" s="381" t="str">
        <f>'1. паспорт местоположение'!A9:C9</f>
        <v>АО "Россети Тюмень"</v>
      </c>
      <c r="B9" s="381"/>
      <c r="C9" s="98"/>
      <c r="D9" s="98"/>
      <c r="E9" s="98"/>
      <c r="F9" s="98"/>
      <c r="G9" s="98"/>
      <c r="H9" s="98"/>
    </row>
    <row r="10" spans="1:8" x14ac:dyDescent="0.25">
      <c r="A10" s="329" t="s">
        <v>6</v>
      </c>
      <c r="B10" s="329"/>
      <c r="C10" s="99"/>
      <c r="D10" s="99"/>
      <c r="E10" s="99"/>
      <c r="F10" s="99"/>
      <c r="G10" s="99"/>
      <c r="H10" s="99"/>
    </row>
    <row r="11" spans="1:8" ht="18.75" x14ac:dyDescent="0.25">
      <c r="A11" s="100"/>
      <c r="B11" s="127"/>
      <c r="C11" s="100"/>
      <c r="D11" s="100"/>
      <c r="E11" s="100"/>
      <c r="F11" s="100"/>
      <c r="G11" s="100"/>
      <c r="H11" s="100"/>
    </row>
    <row r="12" spans="1:8" ht="30.75" customHeight="1" x14ac:dyDescent="0.25">
      <c r="A12" s="381" t="str">
        <f>'1. паспорт местоположение'!A12:C12</f>
        <v>F_TP1600.PS.0056</v>
      </c>
      <c r="B12" s="381"/>
      <c r="C12" s="98"/>
      <c r="D12" s="98"/>
      <c r="E12" s="98"/>
      <c r="F12" s="98"/>
      <c r="G12" s="98"/>
      <c r="H12" s="98"/>
    </row>
    <row r="13" spans="1:8" x14ac:dyDescent="0.25">
      <c r="A13" s="329" t="s">
        <v>5</v>
      </c>
      <c r="B13" s="329"/>
      <c r="C13" s="99"/>
      <c r="D13" s="99"/>
      <c r="E13" s="99"/>
      <c r="F13" s="99"/>
      <c r="G13" s="99"/>
      <c r="H13" s="99"/>
    </row>
    <row r="14" spans="1:8" ht="18.75" x14ac:dyDescent="0.25">
      <c r="A14" s="11"/>
      <c r="B14" s="11"/>
      <c r="C14" s="11"/>
      <c r="D14" s="11"/>
      <c r="E14" s="11"/>
      <c r="F14" s="11"/>
      <c r="G14" s="11"/>
      <c r="H14" s="11"/>
    </row>
    <row r="15" spans="1:8" ht="69" customHeight="1" x14ac:dyDescent="0.25">
      <c r="A15" s="379"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79"/>
      <c r="C15" s="98"/>
      <c r="D15" s="98"/>
      <c r="E15" s="98"/>
      <c r="F15" s="98"/>
      <c r="G15" s="98"/>
      <c r="H15" s="98"/>
    </row>
    <row r="16" spans="1:8" x14ac:dyDescent="0.25">
      <c r="A16" s="329" t="s">
        <v>4</v>
      </c>
      <c r="B16" s="329"/>
      <c r="C16" s="99"/>
      <c r="D16" s="99"/>
      <c r="E16" s="99"/>
      <c r="F16" s="99"/>
      <c r="G16" s="99"/>
      <c r="H16" s="99"/>
    </row>
    <row r="17" spans="1:3" x14ac:dyDescent="0.25">
      <c r="B17" s="81"/>
    </row>
    <row r="18" spans="1:3" ht="33.75" customHeight="1" x14ac:dyDescent="0.25">
      <c r="A18" s="518" t="s">
        <v>424</v>
      </c>
      <c r="B18" s="519"/>
    </row>
    <row r="19" spans="1:3" x14ac:dyDescent="0.25">
      <c r="B19" s="38"/>
    </row>
    <row r="20" spans="1:3" s="300" customFormat="1" ht="16.5" thickBot="1" x14ac:dyDescent="0.3">
      <c r="A20" s="298"/>
      <c r="B20" s="299"/>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83" t="s">
        <v>634</v>
      </c>
    </row>
    <row r="25" spans="1:3" ht="16.5" thickBot="1" x14ac:dyDescent="0.3">
      <c r="A25" s="84" t="s">
        <v>303</v>
      </c>
      <c r="B25" s="83">
        <v>2023</v>
      </c>
    </row>
    <row r="26" spans="1:3" ht="16.5" thickBot="1" x14ac:dyDescent="0.3">
      <c r="A26" s="84" t="s">
        <v>304</v>
      </c>
      <c r="B26" s="86" t="s">
        <v>571</v>
      </c>
    </row>
    <row r="27" spans="1:3" ht="29.25" thickBot="1" x14ac:dyDescent="0.3">
      <c r="A27" s="89" t="s">
        <v>617</v>
      </c>
      <c r="B27" s="161">
        <v>138.98121</v>
      </c>
    </row>
    <row r="28" spans="1:3" ht="16.5" thickBot="1" x14ac:dyDescent="0.3">
      <c r="A28" s="86" t="s">
        <v>305</v>
      </c>
      <c r="B28" s="86" t="s">
        <v>572</v>
      </c>
    </row>
    <row r="29" spans="1:3" ht="29.25" thickBot="1" x14ac:dyDescent="0.3">
      <c r="A29" s="89" t="s">
        <v>306</v>
      </c>
      <c r="B29" s="161">
        <f>B30</f>
        <v>15.388927000000001</v>
      </c>
      <c r="C29" s="198"/>
    </row>
    <row r="30" spans="1:3" ht="29.25" thickBot="1" x14ac:dyDescent="0.3">
      <c r="A30" s="89" t="s">
        <v>307</v>
      </c>
      <c r="B30" s="161">
        <f>B33+B37+B46+B50</f>
        <v>15.388927000000001</v>
      </c>
    </row>
    <row r="31" spans="1:3" ht="16.5" thickBot="1" x14ac:dyDescent="0.3">
      <c r="A31" s="86" t="s">
        <v>308</v>
      </c>
      <c r="B31" s="86"/>
    </row>
    <row r="32" spans="1:3" ht="29.25" thickBot="1" x14ac:dyDescent="0.3">
      <c r="A32" s="201" t="s">
        <v>576</v>
      </c>
      <c r="B32" s="202">
        <f>B33+B37</f>
        <v>15.346355000000001</v>
      </c>
    </row>
    <row r="33" spans="1:4" ht="29.25" thickBot="1" x14ac:dyDescent="0.3">
      <c r="A33" s="199" t="s">
        <v>462</v>
      </c>
      <c r="B33" s="200">
        <v>10.827348000000001</v>
      </c>
    </row>
    <row r="34" spans="1:4" ht="16.5" thickBot="1" x14ac:dyDescent="0.3">
      <c r="A34" s="86" t="s">
        <v>309</v>
      </c>
      <c r="B34" s="168">
        <f>B33/B27</f>
        <v>7.790512113112269E-2</v>
      </c>
    </row>
    <row r="35" spans="1:4" ht="16.5" thickBot="1" x14ac:dyDescent="0.3">
      <c r="A35" s="86" t="s">
        <v>310</v>
      </c>
      <c r="B35" s="161">
        <v>10.827348000000001</v>
      </c>
    </row>
    <row r="36" spans="1:4" ht="16.5" thickBot="1" x14ac:dyDescent="0.3">
      <c r="A36" s="86" t="s">
        <v>311</v>
      </c>
      <c r="B36" s="161">
        <v>9.1757190000000008</v>
      </c>
    </row>
    <row r="37" spans="1:4" ht="29.25" thickBot="1" x14ac:dyDescent="0.3">
      <c r="A37" s="199" t="s">
        <v>522</v>
      </c>
      <c r="B37" s="200">
        <v>4.5190070000000002</v>
      </c>
      <c r="D37" s="198"/>
    </row>
    <row r="38" spans="1:4" ht="16.5" thickBot="1" x14ac:dyDescent="0.3">
      <c r="A38" s="86" t="s">
        <v>309</v>
      </c>
      <c r="B38" s="174">
        <f>B37/B27</f>
        <v>3.2515237131695719E-2</v>
      </c>
    </row>
    <row r="39" spans="1:4" ht="16.5" thickBot="1" x14ac:dyDescent="0.3">
      <c r="A39" s="86" t="s">
        <v>310</v>
      </c>
      <c r="B39" s="161">
        <v>0</v>
      </c>
    </row>
    <row r="40" spans="1:4" ht="16.5" thickBot="1" x14ac:dyDescent="0.3">
      <c r="A40" s="86" t="s">
        <v>311</v>
      </c>
      <c r="B40" s="161">
        <v>0</v>
      </c>
    </row>
    <row r="41" spans="1:4" ht="29.25" thickBot="1" x14ac:dyDescent="0.3">
      <c r="A41" s="201" t="s">
        <v>577</v>
      </c>
      <c r="B41" s="86"/>
    </row>
    <row r="42" spans="1:4" ht="16.5" thickBot="1" x14ac:dyDescent="0.3">
      <c r="A42" s="86" t="s">
        <v>309</v>
      </c>
      <c r="B42" s="86"/>
    </row>
    <row r="43" spans="1:4" ht="16.5" thickBot="1" x14ac:dyDescent="0.3">
      <c r="A43" s="86" t="s">
        <v>310</v>
      </c>
      <c r="B43" s="86"/>
    </row>
    <row r="44" spans="1:4" ht="16.5" thickBot="1" x14ac:dyDescent="0.3">
      <c r="A44" s="86" t="s">
        <v>311</v>
      </c>
      <c r="B44" s="86"/>
    </row>
    <row r="45" spans="1:4" ht="29.25" thickBot="1" x14ac:dyDescent="0.3">
      <c r="A45" s="201" t="s">
        <v>578</v>
      </c>
      <c r="B45" s="202">
        <f>B46+B50</f>
        <v>4.2571999999999999E-2</v>
      </c>
    </row>
    <row r="46" spans="1:4" ht="45.75" thickBot="1" x14ac:dyDescent="0.3">
      <c r="A46" s="204" t="s">
        <v>523</v>
      </c>
      <c r="B46" s="200">
        <v>4.0879999999999996E-3</v>
      </c>
    </row>
    <row r="47" spans="1:4" ht="16.5" thickBot="1" x14ac:dyDescent="0.3">
      <c r="A47" s="86" t="s">
        <v>309</v>
      </c>
      <c r="B47" s="174">
        <f>B46/B27</f>
        <v>2.9414048129239912E-5</v>
      </c>
    </row>
    <row r="48" spans="1:4" ht="16.5" thickBot="1" x14ac:dyDescent="0.3">
      <c r="A48" s="86" t="s">
        <v>310</v>
      </c>
      <c r="B48" s="161">
        <v>3.326E-3</v>
      </c>
    </row>
    <row r="49" spans="1:3" ht="16.5" thickBot="1" x14ac:dyDescent="0.3">
      <c r="A49" s="86" t="s">
        <v>311</v>
      </c>
      <c r="B49" s="161">
        <v>3.326E-3</v>
      </c>
    </row>
    <row r="50" spans="1:3" ht="45.75" thickBot="1" x14ac:dyDescent="0.3">
      <c r="A50" s="204" t="s">
        <v>579</v>
      </c>
      <c r="B50" s="304">
        <v>3.8483999999999997E-2</v>
      </c>
    </row>
    <row r="51" spans="1:3" ht="16.5" thickBot="1" x14ac:dyDescent="0.3">
      <c r="A51" s="205" t="s">
        <v>309</v>
      </c>
      <c r="B51" s="305">
        <f>B50/B27</f>
        <v>2.7690074075481134E-4</v>
      </c>
    </row>
    <row r="52" spans="1:3" ht="16.5" thickBot="1" x14ac:dyDescent="0.3">
      <c r="A52" s="205" t="s">
        <v>310</v>
      </c>
      <c r="B52" s="306">
        <v>2.6537000000000002E-2</v>
      </c>
    </row>
    <row r="53" spans="1:3" ht="16.5" thickBot="1" x14ac:dyDescent="0.3">
      <c r="A53" s="205" t="s">
        <v>311</v>
      </c>
      <c r="B53" s="306">
        <v>2.6537000000000002E-2</v>
      </c>
    </row>
    <row r="54" spans="1:3" ht="29.25" thickBot="1" x14ac:dyDescent="0.3">
      <c r="A54" s="84" t="s">
        <v>312</v>
      </c>
      <c r="B54" s="169">
        <f>B34+B38+B47+B51</f>
        <v>0.11072667305170246</v>
      </c>
    </row>
    <row r="55" spans="1:3" ht="16.5" thickBot="1" x14ac:dyDescent="0.3">
      <c r="A55" s="87" t="s">
        <v>308</v>
      </c>
      <c r="B55" s="206"/>
    </row>
    <row r="56" spans="1:3" ht="16.5" thickBot="1" x14ac:dyDescent="0.3">
      <c r="A56" s="87" t="s">
        <v>313</v>
      </c>
      <c r="B56" s="87"/>
    </row>
    <row r="57" spans="1:3" ht="16.5" thickBot="1" x14ac:dyDescent="0.3">
      <c r="A57" s="87" t="s">
        <v>314</v>
      </c>
      <c r="B57" s="87"/>
    </row>
    <row r="58" spans="1:3" ht="16.5" thickBot="1" x14ac:dyDescent="0.3">
      <c r="A58" s="87" t="s">
        <v>315</v>
      </c>
      <c r="B58" s="207">
        <v>1</v>
      </c>
    </row>
    <row r="59" spans="1:3" ht="16.5" thickBot="1" x14ac:dyDescent="0.3">
      <c r="A59" s="84" t="s">
        <v>316</v>
      </c>
      <c r="B59" s="174">
        <f>B60/B27</f>
        <v>8.1204300926722386E-2</v>
      </c>
      <c r="C59" s="167"/>
    </row>
    <row r="60" spans="1:3" ht="16.5" thickBot="1" x14ac:dyDescent="0.3">
      <c r="A60" s="84" t="s">
        <v>317</v>
      </c>
      <c r="B60" s="203">
        <v>11.285871999999999</v>
      </c>
    </row>
    <row r="61" spans="1:3" ht="16.5" thickBot="1" x14ac:dyDescent="0.3">
      <c r="A61" s="84" t="s">
        <v>318</v>
      </c>
      <c r="B61" s="168">
        <f>B62/(B27/1.2)</f>
        <v>8.3184565740937202E-2</v>
      </c>
    </row>
    <row r="62" spans="1:3" ht="16.5" thickBot="1" x14ac:dyDescent="0.3">
      <c r="A62" s="84" t="s">
        <v>319</v>
      </c>
      <c r="B62" s="203">
        <v>9.6342429999999997</v>
      </c>
    </row>
    <row r="63" spans="1:3" ht="16.5" thickBot="1" x14ac:dyDescent="0.3">
      <c r="A63" s="84" t="s">
        <v>320</v>
      </c>
      <c r="B63" s="208"/>
    </row>
    <row r="64" spans="1:3" ht="16.5" thickBot="1" x14ac:dyDescent="0.3">
      <c r="A64" s="87" t="s">
        <v>321</v>
      </c>
      <c r="B64" s="208" t="s">
        <v>573</v>
      </c>
    </row>
    <row r="65" spans="1:2" ht="30.75" thickBot="1" x14ac:dyDescent="0.3">
      <c r="A65" s="87" t="s">
        <v>322</v>
      </c>
      <c r="B65" s="208" t="s">
        <v>524</v>
      </c>
    </row>
    <row r="66" spans="1:2" ht="30.75" thickBot="1" x14ac:dyDescent="0.3">
      <c r="A66" s="87" t="s">
        <v>323</v>
      </c>
      <c r="B66" s="249" t="s">
        <v>605</v>
      </c>
    </row>
    <row r="67" spans="1:2" ht="16.5" thickBot="1" x14ac:dyDescent="0.3">
      <c r="A67" s="87" t="s">
        <v>324</v>
      </c>
      <c r="B67" s="208" t="s">
        <v>491</v>
      </c>
    </row>
    <row r="68" spans="1:2" ht="16.5" thickBot="1" x14ac:dyDescent="0.3">
      <c r="A68" s="87" t="s">
        <v>325</v>
      </c>
      <c r="B68" s="208" t="s">
        <v>491</v>
      </c>
    </row>
    <row r="69" spans="1:2" ht="30.75" thickBot="1" x14ac:dyDescent="0.3">
      <c r="A69" s="87" t="s">
        <v>326</v>
      </c>
      <c r="B69" s="87" t="s">
        <v>491</v>
      </c>
    </row>
    <row r="70" spans="1:2" ht="29.25" thickBot="1" x14ac:dyDescent="0.3">
      <c r="A70" s="84" t="s">
        <v>327</v>
      </c>
      <c r="B70" s="87" t="s">
        <v>491</v>
      </c>
    </row>
    <row r="71" spans="1:2" ht="16.5" thickBot="1" x14ac:dyDescent="0.3">
      <c r="A71" s="87" t="s">
        <v>308</v>
      </c>
      <c r="B71" s="87" t="s">
        <v>505</v>
      </c>
    </row>
    <row r="72" spans="1:2" ht="16.5" thickBot="1" x14ac:dyDescent="0.3">
      <c r="A72" s="87" t="s">
        <v>328</v>
      </c>
      <c r="B72" s="87" t="s">
        <v>491</v>
      </c>
    </row>
    <row r="73" spans="1:2" ht="16.5" thickBot="1" x14ac:dyDescent="0.3">
      <c r="A73" s="87" t="s">
        <v>329</v>
      </c>
      <c r="B73" s="87" t="s">
        <v>491</v>
      </c>
    </row>
    <row r="74" spans="1:2" ht="180.75" thickBot="1" x14ac:dyDescent="0.3">
      <c r="A74" s="209" t="s">
        <v>330</v>
      </c>
      <c r="B74" s="208" t="s">
        <v>493</v>
      </c>
    </row>
    <row r="75" spans="1:2" ht="16.5" thickBot="1" x14ac:dyDescent="0.3">
      <c r="A75" s="84" t="s">
        <v>331</v>
      </c>
      <c r="B75" s="277" t="s">
        <v>618</v>
      </c>
    </row>
    <row r="76" spans="1:2" ht="16.5" thickBot="1" x14ac:dyDescent="0.3">
      <c r="A76" s="88" t="s">
        <v>332</v>
      </c>
      <c r="B76" s="90"/>
    </row>
    <row r="77" spans="1:2" ht="16.5" thickBot="1" x14ac:dyDescent="0.3">
      <c r="A77" s="88" t="s">
        <v>333</v>
      </c>
      <c r="B77" s="90"/>
    </row>
    <row r="78" spans="1:2" ht="16.5" thickBot="1" x14ac:dyDescent="0.3">
      <c r="A78" s="88" t="s">
        <v>334</v>
      </c>
      <c r="B78" s="90"/>
    </row>
    <row r="79" spans="1:2" ht="75.75" thickBot="1" x14ac:dyDescent="0.3">
      <c r="A79" s="91" t="s">
        <v>335</v>
      </c>
      <c r="B79" s="307" t="s">
        <v>641</v>
      </c>
    </row>
    <row r="80" spans="1:2" ht="28.5" x14ac:dyDescent="0.25">
      <c r="A80" s="85" t="s">
        <v>336</v>
      </c>
      <c r="B80" s="515" t="s">
        <v>642</v>
      </c>
    </row>
    <row r="81" spans="1:2" x14ac:dyDescent="0.25">
      <c r="A81" s="88" t="s">
        <v>337</v>
      </c>
      <c r="B81" s="516"/>
    </row>
    <row r="82" spans="1:2" x14ac:dyDescent="0.25">
      <c r="A82" s="88" t="s">
        <v>338</v>
      </c>
      <c r="B82" s="516"/>
    </row>
    <row r="83" spans="1:2" x14ac:dyDescent="0.25">
      <c r="A83" s="88" t="s">
        <v>339</v>
      </c>
      <c r="B83" s="516"/>
    </row>
    <row r="84" spans="1:2" x14ac:dyDescent="0.25">
      <c r="A84" s="88" t="s">
        <v>340</v>
      </c>
      <c r="B84" s="516"/>
    </row>
    <row r="85" spans="1:2" ht="16.5" thickBot="1" x14ac:dyDescent="0.3">
      <c r="A85" s="92" t="s">
        <v>341</v>
      </c>
      <c r="B85" s="517"/>
    </row>
    <row r="88" spans="1:2" x14ac:dyDescent="0.25">
      <c r="A88" s="93"/>
      <c r="B88" s="94"/>
    </row>
    <row r="89" spans="1:2" x14ac:dyDescent="0.25">
      <c r="B89" s="95"/>
    </row>
    <row r="90" spans="1:2" x14ac:dyDescent="0.25">
      <c r="B90" s="96"/>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2023-02-21T06:15:22Z</dcterms:modified>
</cp:coreProperties>
</file>